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15" windowWidth="14400" windowHeight="11760"/>
  </bookViews>
  <sheets>
    <sheet name="ADECUACIONES CONSTRUCTIVAS N1-2" sheetId="6" r:id="rId1"/>
  </sheets>
  <definedNames>
    <definedName name="_xlnm._FilterDatabase" localSheetId="0" hidden="1">'ADECUACIONES CONSTRUCTIVAS N1-2'!$A$11:$H$215</definedName>
    <definedName name="_xlnm.Print_Area" localSheetId="0">'ADECUACIONES CONSTRUCTIVAS N1-2'!$A$1:$H$306</definedName>
    <definedName name="_xlnm.Print_Titles" localSheetId="0">'ADECUACIONES CONSTRUCTIVAS N1-2'!$1:$12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99" i="6" l="1"/>
  <c r="A301" i="6" s="1"/>
  <c r="H301" i="6"/>
  <c r="H299" i="6"/>
  <c r="H304" i="6" l="1"/>
  <c r="H209" i="6"/>
  <c r="H208" i="6"/>
  <c r="H207" i="6"/>
  <c r="H206" i="6"/>
  <c r="H205" i="6"/>
  <c r="H204" i="6"/>
  <c r="H203" i="6"/>
  <c r="H202" i="6"/>
  <c r="H201" i="6"/>
  <c r="H200" i="6"/>
  <c r="H195" i="6"/>
  <c r="H194" i="6"/>
  <c r="H193" i="6"/>
  <c r="H192" i="6"/>
  <c r="H184" i="6"/>
  <c r="H183" i="6"/>
  <c r="H182" i="6"/>
  <c r="H181" i="6"/>
  <c r="H177" i="6"/>
  <c r="H176" i="6"/>
  <c r="H175" i="6"/>
  <c r="H174" i="6"/>
  <c r="H169" i="6"/>
  <c r="H168" i="6"/>
  <c r="H167" i="6"/>
  <c r="H166" i="6"/>
  <c r="H163" i="6"/>
  <c r="H162" i="6"/>
  <c r="H157" i="6"/>
  <c r="H156" i="6"/>
  <c r="H155" i="6"/>
  <c r="H154" i="6"/>
  <c r="H150" i="6"/>
  <c r="H149" i="6"/>
  <c r="H148" i="6"/>
  <c r="H147" i="6"/>
  <c r="H145" i="6"/>
  <c r="H144" i="6"/>
  <c r="H143" i="6"/>
  <c r="H142" i="6"/>
  <c r="H141" i="6"/>
  <c r="H140" i="6"/>
  <c r="H135" i="6"/>
  <c r="H134" i="6"/>
  <c r="H133" i="6"/>
  <c r="A133" i="6"/>
  <c r="A134" i="6" s="1"/>
  <c r="A135" i="6" s="1"/>
  <c r="A140" i="6" s="1"/>
  <c r="A141" i="6" s="1"/>
  <c r="A142" i="6" s="1"/>
  <c r="A143" i="6" s="1"/>
  <c r="A144" i="6" s="1"/>
  <c r="A145" i="6" s="1"/>
  <c r="A146" i="6" s="1"/>
  <c r="A147" i="6" s="1"/>
  <c r="A148" i="6" s="1"/>
  <c r="A149" i="6" s="1"/>
  <c r="A150" i="6" s="1"/>
  <c r="A154" i="6" s="1"/>
  <c r="A155" i="6" s="1"/>
  <c r="A156" i="6" s="1"/>
  <c r="A157" i="6" s="1"/>
  <c r="A162" i="6" s="1"/>
  <c r="A163" i="6" s="1"/>
  <c r="A166" i="6" s="1"/>
  <c r="A167" i="6" s="1"/>
  <c r="A168" i="6" s="1"/>
  <c r="A169" i="6" s="1"/>
  <c r="A174" i="6" s="1"/>
  <c r="A175" i="6" s="1"/>
  <c r="A176" i="6" s="1"/>
  <c r="A177" i="6" s="1"/>
  <c r="A181" i="6" s="1"/>
  <c r="A182" i="6" s="1"/>
  <c r="A183" i="6" s="1"/>
  <c r="A184" i="6" s="1"/>
  <c r="A192" i="6" s="1"/>
  <c r="A193" i="6" s="1"/>
  <c r="A194" i="6" s="1"/>
  <c r="A195" i="6" s="1"/>
  <c r="A200" i="6" s="1"/>
  <c r="A201" i="6" s="1"/>
  <c r="A202" i="6" s="1"/>
  <c r="A203" i="6" s="1"/>
  <c r="A204" i="6" s="1"/>
  <c r="A205" i="6" s="1"/>
  <c r="A206" i="6" s="1"/>
  <c r="A207" i="6" s="1"/>
  <c r="A208" i="6" s="1"/>
  <c r="A209" i="6" s="1"/>
  <c r="H132" i="6"/>
  <c r="H124" i="6"/>
  <c r="H123" i="6"/>
  <c r="H122" i="6"/>
  <c r="H121" i="6"/>
  <c r="H120" i="6"/>
  <c r="H119" i="6"/>
  <c r="H118" i="6"/>
  <c r="H117" i="6"/>
  <c r="H116" i="6"/>
  <c r="H115" i="6"/>
  <c r="H110" i="6"/>
  <c r="H109" i="6"/>
  <c r="H108" i="6"/>
  <c r="H107" i="6"/>
  <c r="H99" i="6"/>
  <c r="H98" i="6"/>
  <c r="H97" i="6"/>
  <c r="H96" i="6"/>
  <c r="H92" i="6"/>
  <c r="H91" i="6"/>
  <c r="H90" i="6"/>
  <c r="H89" i="6"/>
  <c r="H84" i="6"/>
  <c r="H83" i="6"/>
  <c r="H82" i="6"/>
  <c r="H81" i="6"/>
  <c r="H78" i="6"/>
  <c r="H77" i="6"/>
  <c r="H72" i="6"/>
  <c r="H71" i="6"/>
  <c r="H70" i="6"/>
  <c r="H69" i="6"/>
  <c r="H65" i="6"/>
  <c r="H64" i="6"/>
  <c r="H63" i="6"/>
  <c r="H62" i="6"/>
  <c r="H60" i="6"/>
  <c r="H59" i="6"/>
  <c r="H58" i="6"/>
  <c r="H57" i="6"/>
  <c r="H56" i="6"/>
  <c r="H55" i="6"/>
  <c r="H50" i="6"/>
  <c r="H49" i="6"/>
  <c r="A49" i="6"/>
  <c r="A50" i="6" s="1"/>
  <c r="A55" i="6" s="1"/>
  <c r="A56" i="6" s="1"/>
  <c r="A57" i="6" s="1"/>
  <c r="A58" i="6" s="1"/>
  <c r="A59" i="6" s="1"/>
  <c r="A60" i="6" s="1"/>
  <c r="A61" i="6" s="1"/>
  <c r="A62" i="6" s="1"/>
  <c r="A63" i="6" s="1"/>
  <c r="A64" i="6" s="1"/>
  <c r="A65" i="6" s="1"/>
  <c r="A69" i="6" s="1"/>
  <c r="A70" i="6" s="1"/>
  <c r="A71" i="6" s="1"/>
  <c r="A72" i="6" s="1"/>
  <c r="A77" i="6" s="1"/>
  <c r="A78" i="6" s="1"/>
  <c r="A81" i="6" s="1"/>
  <c r="A82" i="6" s="1"/>
  <c r="A83" i="6" s="1"/>
  <c r="A84" i="6" s="1"/>
  <c r="A89" i="6" s="1"/>
  <c r="A90" i="6" s="1"/>
  <c r="A91" i="6" s="1"/>
  <c r="A92" i="6" s="1"/>
  <c r="A96" i="6" s="1"/>
  <c r="A97" i="6" s="1"/>
  <c r="A98" i="6" s="1"/>
  <c r="A99" i="6" s="1"/>
  <c r="A107" i="6" s="1"/>
  <c r="A108" i="6" s="1"/>
  <c r="A109" i="6" s="1"/>
  <c r="A110" i="6" s="1"/>
  <c r="A115" i="6" s="1"/>
  <c r="A116" i="6" s="1"/>
  <c r="A117" i="6" s="1"/>
  <c r="A118" i="6" s="1"/>
  <c r="A119" i="6" s="1"/>
  <c r="A120" i="6" s="1"/>
  <c r="A121" i="6" s="1"/>
  <c r="A122" i="6" s="1"/>
  <c r="A123" i="6" s="1"/>
  <c r="A124" i="6" s="1"/>
  <c r="H48" i="6"/>
  <c r="A48" i="6"/>
  <c r="H47" i="6"/>
  <c r="H16" i="6" l="1"/>
  <c r="H15" i="6"/>
  <c r="H290" i="6" l="1"/>
  <c r="H291" i="6"/>
  <c r="H292" i="6"/>
  <c r="H293" i="6"/>
  <c r="H294" i="6"/>
  <c r="H295" i="6"/>
  <c r="H289" i="6"/>
  <c r="H259" i="6" l="1"/>
  <c r="H260" i="6"/>
  <c r="H261" i="6"/>
  <c r="H262" i="6"/>
  <c r="H263" i="6"/>
  <c r="H264" i="6"/>
  <c r="H265" i="6"/>
  <c r="H266" i="6"/>
  <c r="H267" i="6"/>
  <c r="H268" i="6"/>
  <c r="H269" i="6"/>
  <c r="H270" i="6"/>
  <c r="H271" i="6"/>
  <c r="H272" i="6"/>
  <c r="H273" i="6"/>
  <c r="H258" i="6"/>
  <c r="H240" i="6"/>
  <c r="H241" i="6"/>
  <c r="H242" i="6"/>
  <c r="H243" i="6"/>
  <c r="H244" i="6"/>
  <c r="H245" i="6"/>
  <c r="H246" i="6"/>
  <c r="H247" i="6"/>
  <c r="H248" i="6"/>
  <c r="H249" i="6"/>
  <c r="H250" i="6"/>
  <c r="H251" i="6"/>
  <c r="H252" i="6"/>
  <c r="H253" i="6"/>
  <c r="H254" i="6"/>
  <c r="H255" i="6"/>
  <c r="H256" i="6"/>
  <c r="H239" i="6"/>
  <c r="H276" i="6" l="1"/>
  <c r="H277" i="6"/>
  <c r="H278" i="6"/>
  <c r="H279" i="6"/>
  <c r="H280" i="6"/>
  <c r="H281" i="6"/>
  <c r="H282" i="6"/>
  <c r="H283" i="6"/>
  <c r="H284" i="6"/>
  <c r="H285" i="6"/>
  <c r="H286" i="6"/>
  <c r="H287" i="6"/>
  <c r="H275" i="6"/>
  <c r="H218" i="6" l="1"/>
  <c r="H219" i="6"/>
  <c r="H220" i="6"/>
  <c r="H221" i="6"/>
  <c r="H222" i="6"/>
  <c r="H223" i="6"/>
  <c r="H224" i="6"/>
  <c r="H225" i="6"/>
  <c r="H226" i="6"/>
  <c r="H227" i="6"/>
  <c r="H228" i="6"/>
  <c r="H229" i="6"/>
  <c r="H230" i="6"/>
  <c r="H231" i="6"/>
  <c r="H232" i="6"/>
  <c r="H233" i="6"/>
  <c r="H234" i="6"/>
  <c r="H235" i="6"/>
  <c r="H236" i="6"/>
  <c r="H237" i="6"/>
  <c r="H217" i="6"/>
  <c r="H43" i="6" l="1"/>
  <c r="H42" i="6"/>
  <c r="H41" i="6"/>
  <c r="H40" i="6"/>
  <c r="H39" i="6"/>
  <c r="H38" i="6"/>
  <c r="H37" i="6"/>
  <c r="H36" i="6"/>
  <c r="H35" i="6"/>
  <c r="H34" i="6"/>
  <c r="H33" i="6"/>
  <c r="H32" i="6"/>
  <c r="H31" i="6"/>
  <c r="H30" i="6"/>
  <c r="H29" i="6"/>
  <c r="H28" i="6"/>
  <c r="H26" i="6"/>
  <c r="H25" i="6"/>
  <c r="H24" i="6"/>
  <c r="H23" i="6"/>
  <c r="H22" i="6"/>
  <c r="H21" i="6"/>
  <c r="H20" i="6"/>
  <c r="H19" i="6"/>
  <c r="H18" i="6"/>
  <c r="H17" i="6"/>
  <c r="H305" i="6" l="1"/>
  <c r="H306" i="6" s="1"/>
</calcChain>
</file>

<file path=xl/sharedStrings.xml><?xml version="1.0" encoding="utf-8"?>
<sst xmlns="http://schemas.openxmlformats.org/spreadsheetml/2006/main" count="506" uniqueCount="220">
  <si>
    <t xml:space="preserve">                      SECRETARIA DE INFRAESTRUCTURA</t>
  </si>
  <si>
    <t xml:space="preserve">                      SUBSECRETARIA DE CONSTRUCCION</t>
  </si>
  <si>
    <t xml:space="preserve">                    DIRECCION DE PROYECTOS </t>
  </si>
  <si>
    <t>FOLIO No.</t>
  </si>
  <si>
    <t>MUNICIPIO :   MONTERREY NL</t>
  </si>
  <si>
    <t>LICITACION:</t>
  </si>
  <si>
    <t>P.U.</t>
  </si>
  <si>
    <t>PRECIO CON LETRA</t>
  </si>
  <si>
    <t>IMPORTE</t>
  </si>
  <si>
    <t>PRELIMINARES</t>
  </si>
  <si>
    <t>RETIROS Y DEMOLICIONES</t>
  </si>
  <si>
    <t>M2</t>
  </si>
  <si>
    <r>
      <rPr>
        <b/>
        <sz val="9"/>
        <color rgb="FF000000"/>
        <rFont val="Calibri"/>
        <family val="2"/>
        <scheme val="minor"/>
      </rPr>
      <t>RETIRO DE LUMINARIA DE EMPOTRAR</t>
    </r>
    <r>
      <rPr>
        <sz val="9"/>
        <color rgb="FF000000"/>
        <rFont val="Calibri"/>
        <family val="2"/>
        <scheme val="minor"/>
      </rPr>
      <t xml:space="preserve">  _60____ MTS.  X __60____ MTS.  SIN RECUPERACION EN AREA A REMODELAR.    INCLUYE: RETIRO AL LUGAR INDICADO POR EL SUPERVISOR DE S.I.,  CORTES, ENCINTADO, ANDAMIOS, EQUIPO, HERRAMIENTA, MANO DE OBRA  Y TODO LO NECESARIO PARA SU CORRECTA EJECUCIÓN.</t>
    </r>
  </si>
  <si>
    <t>PZA</t>
  </si>
  <si>
    <r>
      <rPr>
        <b/>
        <sz val="9"/>
        <color rgb="FF000000"/>
        <rFont val="Calibri"/>
        <family val="2"/>
        <scheme val="minor"/>
      </rPr>
      <t>RETIRO DE PUERTA DE MADERA DE   0.90M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t>
    </r>
  </si>
  <si>
    <r>
      <rPr>
        <b/>
        <sz val="9"/>
        <color rgb="FF000000"/>
        <rFont val="Calibri"/>
        <family val="2"/>
        <scheme val="minor"/>
      </rPr>
      <t>RETIRO DE SANITARIO EN BAÑOS SIN RECUPERACION</t>
    </r>
    <r>
      <rPr>
        <sz val="9"/>
        <color rgb="FF000000"/>
        <rFont val="Calibri"/>
        <family val="2"/>
        <scheme val="minor"/>
      </rPr>
      <t>, INCLUYE: RETIRO AL LUGAR INDICADO POR EL SUPERVISOR, MANIOBRAS, LIMPIEZA, HERRAMIENTA, EQUIPO, MANO DE OBRA Y TODO LO NECESARIO PARA SU CORRECTA EJECUCION.</t>
    </r>
  </si>
  <si>
    <r>
      <rPr>
        <b/>
        <sz val="9"/>
        <color rgb="FF000000"/>
        <rFont val="Calibri"/>
        <family val="2"/>
        <scheme val="minor"/>
      </rPr>
      <t>RETIRO DE ESPEJO EN AREA DE BAÑO PUBLICOS HOMBRES Y MUJERES  SIN RECUPERACION</t>
    </r>
    <r>
      <rPr>
        <sz val="9"/>
        <color rgb="FF000000"/>
        <rFont val="Calibri"/>
        <family val="2"/>
        <scheme val="minor"/>
      </rPr>
      <t>, INCLUYE: RETIRO AL LUGAR INDICADO POR EL SUPERVISOR DE LA S.I., MANIOBRAS, LIMPIEZA, HERRAMIENTA, EQUIPO, MANO DE OBRA Y TODO LO NECESARIO PARA SU CORRECTA EJECUCION.</t>
    </r>
  </si>
  <si>
    <r>
      <rPr>
        <b/>
        <sz val="9"/>
        <color rgb="FF000000"/>
        <rFont val="Calibri"/>
        <family val="2"/>
        <scheme val="minor"/>
      </rPr>
      <t>DEMOLICION DE PLACA DE LAVABO EN AREA DE BAÑOS DE FORMA RECTANGULAR,</t>
    </r>
    <r>
      <rPr>
        <sz val="9"/>
        <color rgb="FF000000"/>
        <rFont val="Calibri"/>
        <family val="2"/>
        <scheme val="minor"/>
      </rPr>
      <t xml:space="preserve"> INCLUYE: CARGA Y RETIRO DE ESCOMBRO FUERA DE LA OBRA A TIRO LIBRE, RESANES, MANIOBRAS, LIMPIEZA, HERRAMIENTA, EQUIPO, MANO DE OBRA Y TODO LO NECESARIO PARA SU CORRECTA EJECUCION. A) DE   1.80M X   0.60 M.</t>
    </r>
  </si>
  <si>
    <t>ALBAÑILERIA</t>
  </si>
  <si>
    <r>
      <rPr>
        <b/>
        <sz val="9"/>
        <color rgb="FF000000"/>
        <rFont val="Calibri"/>
        <family val="2"/>
        <scheme val="minor"/>
      </rPr>
      <t>MURO DE TABLAROCA DE 10 CMS DE ESPESOR A DOS CARAS ALTURA DE 2.50 MTS. DE ALTURA MAXIMA PARA CERRAR AREA DE ARCHIVO Y NUEVO PRIVADO,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family val="2"/>
        <scheme val="minor"/>
      </rPr>
      <t xml:space="preserve">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</si>
  <si>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scheme val="minor"/>
      </rPr>
      <t>MURO DE BLOCK DE CONCRETO DE 15X20X40 CM. ASENTADO CON MORTERO CEMENTO-ARENA PROP. 1:4.</t>
    </r>
    <r>
      <rPr>
        <sz val="9"/>
        <color rgb="FF000000"/>
        <rFont val="Calibri"/>
        <family val="2"/>
        <scheme val="minor"/>
      </rPr>
      <t xml:space="preserve">  INCLUYE: SUMINISTRO Y COLOCACION  DE MATERIALES, ACARREO, ELEVACIONES, ANDAMIAJES, TRAZOS, CORTES, DESPERDICIOS , RETIRO DE SOBRANTES FUERA DE LA OBRA, EQUIPO, HERRAMIENTA Y MANO DE OBRA EN CUALQUIER NIVEL.</t>
    </r>
  </si>
  <si>
    <t>m2</t>
  </si>
  <si>
    <r>
      <rPr>
        <b/>
        <sz val="9"/>
        <color rgb="FF000000"/>
        <rFont val="Calibri"/>
        <family val="2"/>
        <scheme val="minor"/>
      </rPr>
      <t>CERRAMIENTO</t>
    </r>
    <r>
      <rPr>
        <sz val="9"/>
        <color rgb="FF000000"/>
        <rFont val="Calibri"/>
        <family val="2"/>
        <scheme val="minor"/>
      </rPr>
      <t>: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t>
    </r>
  </si>
  <si>
    <t>ML</t>
  </si>
  <si>
    <r>
      <rPr>
        <b/>
        <sz val="9"/>
        <color rgb="FF000000"/>
        <rFont val="Calibri"/>
        <family val="2"/>
        <scheme val="minor"/>
      </rPr>
      <t>ZARPEO Y AFINE  CON MORTERO CEMENTO ARENA 1:5</t>
    </r>
    <r>
      <rPr>
        <sz val="9"/>
        <color rgb="FF000000"/>
        <rFont val="Calibri"/>
        <family val="2"/>
        <scheme val="minor"/>
      </rPr>
      <t>,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r>
  </si>
  <si>
    <r>
      <rPr>
        <b/>
        <sz val="9"/>
        <color theme="1"/>
        <rFont val="Calibri"/>
        <family val="2"/>
        <scheme val="minor"/>
      </rPr>
      <t xml:space="preserve">APLANADO DE YESO EN MUROS INTERIORES A PLOMO </t>
    </r>
    <r>
      <rPr>
        <sz val="9"/>
        <color theme="1"/>
        <rFont val="Calibri"/>
        <family val="2"/>
        <scheme val="minor"/>
      </rPr>
      <t>2 CM DE ESPESOR PROMEDIO. INCLUYE: FILETEO EN VENTANAS Y MARCOS DE PUERTAS, PLOMEO, HERRAMIENTA, ANDAMIOS, ACARREOS, EQUIPO, MATERIALES DE CONSUMO, LIMPIEZA, MANO DE OBRA Y TODO LO NECESARIO PARA SU CORRECTA EJECUCION.</t>
    </r>
  </si>
  <si>
    <r>
      <rPr>
        <b/>
        <sz val="9"/>
        <color rgb="FF000000"/>
        <rFont val="Calibri"/>
        <family val="2"/>
        <scheme val="minor"/>
      </rPr>
      <t>COLOCACIÓN DE PINTURA VINIL-ACRILICA EN MUROS  EXISTENTES</t>
    </r>
    <r>
      <rPr>
        <sz val="9"/>
        <color rgb="FF000000"/>
        <rFont val="Calibri"/>
        <family val="2"/>
        <scheme val="minor"/>
      </rPr>
      <t>,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r>
  </si>
  <si>
    <r>
      <rPr>
        <b/>
        <sz val="9"/>
        <color rgb="FF000000"/>
        <rFont val="Calibri"/>
        <family val="2"/>
        <scheme val="minor"/>
      </rPr>
      <t>SUMINISTRO Y COLOCACION DE CIELO FALSO TIPO PLAFON</t>
    </r>
    <r>
      <rPr>
        <sz val="9"/>
        <color rgb="FF000000"/>
        <rFont val="Calibri"/>
        <family val="2"/>
        <scheme val="minor"/>
      </rPr>
      <t xml:space="preserve"> MARCA ARMSTRONG  DE 61 CM X 61 CM, MODELO CIRRUS OPEN PLAN REGULAR BISELADO,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t>
    </r>
  </si>
  <si>
    <r>
      <rPr>
        <b/>
        <sz val="9"/>
        <color rgb="FF000000"/>
        <rFont val="Calibri"/>
        <family val="2"/>
        <scheme val="minor"/>
      </rPr>
      <t>PISO DE PORCELANATO DE 60 CM X 60</t>
    </r>
    <r>
      <rPr>
        <sz val="9"/>
        <color rgb="FF000000"/>
        <rFont val="Calibri"/>
        <family val="2"/>
        <scheme val="minor"/>
      </rPr>
      <t xml:space="preserve"> CM MODELO CREMA MARFIL MARCA DALTILE   O SIMILAR COLOR NATURAL ZE60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t>
    </r>
  </si>
  <si>
    <r>
      <rPr>
        <b/>
        <sz val="9"/>
        <color rgb="FF000000"/>
        <rFont val="Calibri"/>
        <family val="2"/>
        <scheme val="minor"/>
      </rPr>
      <t>PISO PORCELANICO ESMALTADO</t>
    </r>
    <r>
      <rPr>
        <sz val="9"/>
        <color rgb="FF000000"/>
        <rFont val="Calibri"/>
        <family val="2"/>
        <scheme val="minor"/>
      </rPr>
      <t xml:space="preserve">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r>
  </si>
  <si>
    <r>
      <rPr>
        <b/>
        <sz val="9"/>
        <color rgb="FF000000"/>
        <rFont val="Calibri"/>
        <family val="2"/>
        <scheme val="minor"/>
      </rPr>
      <t>PISO PORCELANICO ESMALTADO PULIDO RECTIFICADO</t>
    </r>
    <r>
      <rPr>
        <sz val="9"/>
        <color rgb="FF000000"/>
        <rFont val="Calibri"/>
        <family val="2"/>
        <scheme val="minor"/>
      </rPr>
      <t xml:space="preserve"> DE 20 X 90 CMS MARCA DALTILE MOD. CREMA MARFIL  ZE60 O SIMILAR COLOR NATURAL, COLOCADO A HUESO CON ADHESIVO CREST Y BOQUILLA ANTIHONGOS, INCLUYE: SUMINISTRO Y COLOCACION, MATERIALES, CORTES, DESPERDICIOS, HERR</t>
    </r>
  </si>
  <si>
    <t>HIDROSANITARIO</t>
  </si>
  <si>
    <r>
      <t xml:space="preserve">TUBERIA DE PVC SANITARIO CED-40 DWV DE 2". </t>
    </r>
    <r>
      <rPr>
        <sz val="9"/>
        <color rgb="FF000000"/>
        <rFont val="Calibri"/>
        <family val="2"/>
        <scheme val="minor"/>
      </rPr>
      <t>INCLUYE: ACARREO, PEGAMENTO, PRUEBAS Y HERRAMIENTA, MANO DE OBRA CALIFICADA Y TODO LO NECESARIO PARA SU CORRECTA EJECUCIÓN.</t>
    </r>
  </si>
  <si>
    <r>
      <t xml:space="preserve">TUBERIA DE PVC SANITARIO CED-40 DWV DE 3". </t>
    </r>
    <r>
      <rPr>
        <sz val="9"/>
        <color rgb="FF000000"/>
        <rFont val="Calibri"/>
        <family val="2"/>
        <scheme val="minor"/>
      </rPr>
      <t>INCLUYE: SOPORTERÍA, ACARREO, CORTES,  PEGAMENTO WEL-DON 705 O SIMILAR, LIMPIADOR, DESPERDICIOS, PRUEBAS, SUPERVISION Y HERRAMIENTAS.</t>
    </r>
  </si>
  <si>
    <r>
      <rPr>
        <b/>
        <sz val="9"/>
        <color rgb="FF000000"/>
        <rFont val="Calibri"/>
        <family val="2"/>
        <scheme val="minor"/>
      </rPr>
      <t>TUBERIA DE PVC SANITARIO CED-40 DWV DE 4".</t>
    </r>
    <r>
      <rPr>
        <sz val="9"/>
        <color rgb="FF000000"/>
        <rFont val="Calibri"/>
        <family val="2"/>
        <scheme val="minor"/>
      </rPr>
      <t xml:space="preserve"> INCLUYE: SOPORTERÍA, ACARREO, CORTES,  PEGAMENTO WEL-DON 705 O SIMILAR, LIMPIADOR, DESPERDICIOS, PRUEBAS, SUPERVISION Y HERRAMIENTAS.</t>
    </r>
  </si>
  <si>
    <r>
      <t xml:space="preserve">TUBERIA DE PVC SANITARIO CED-40 DWV DE 6". </t>
    </r>
    <r>
      <rPr>
        <sz val="9"/>
        <color rgb="FF000000"/>
        <rFont val="Calibri"/>
        <family val="2"/>
        <scheme val="minor"/>
      </rPr>
      <t>INCLUYE: SOPORTERÍA, ACARREO, CORTES,  PEGAMENTO WEL-DON 705 O SIMILAR, LIMPIADOR, DESPERDICIOS, PRUEBAS, SUPERVISION Y HERRAMIENTAS.</t>
    </r>
  </si>
  <si>
    <t>PZA.</t>
  </si>
  <si>
    <r>
      <t xml:space="preserve">CODO 45° CEM 50MM </t>
    </r>
    <r>
      <rPr>
        <sz val="9"/>
        <color theme="1"/>
        <rFont val="Calibri"/>
        <family val="2"/>
        <scheme val="minor"/>
      </rPr>
      <t>INCLUYE: SOPORTERÍA, ACARREO, CORTES,  PEGAMENTO WEL-DON 705 O SIMILAR, LIMPIADOR, DESPERDICIOS, PRUEBAS, SUPERVISION Y HERRAMIENTAS.</t>
    </r>
  </si>
  <si>
    <r>
      <t xml:space="preserve">CODO 45° CEM 110MM </t>
    </r>
    <r>
      <rPr>
        <sz val="9"/>
        <color theme="1"/>
        <rFont val="Calibri"/>
        <family val="2"/>
        <scheme val="minor"/>
      </rPr>
      <t>INCLUYE: SOPORTERÍA, ACARREO, CORTES,  PEGAMENTO WEL-DON 705 O SIMILAR, LIMPIADOR, DESPERDICIOS, PRUEBAS, SUPERVISION Y HERRAMIENTAS.</t>
    </r>
  </si>
  <si>
    <r>
      <t xml:space="preserve">CODO 45° CEM 160MM </t>
    </r>
    <r>
      <rPr>
        <sz val="9"/>
        <color theme="1"/>
        <rFont val="Calibri"/>
        <family val="2"/>
        <scheme val="minor"/>
      </rPr>
      <t>INCLUYE: SOPORTERÍA, ACARREO, CORTES,  PEGAMENTO WEL-DON 705 O SIMILAR, LIMPIADOR, DESPERDICIOS, PRUEBAS, SUPERVISION Y HERRAMIENTAS.</t>
    </r>
  </si>
  <si>
    <r>
      <t xml:space="preserve">CODO 90° CEM 50MM </t>
    </r>
    <r>
      <rPr>
        <sz val="9"/>
        <color theme="1"/>
        <rFont val="Calibri"/>
        <family val="2"/>
        <scheme val="minor"/>
      </rPr>
      <t>INCLUYE: SOPORTERÍA, ACARREO, CORTES,  PEGAMENTO WEL-DON 705 O SIMILAR, LIMPIADOR, DESPERDICIOS, PRUEBAS, SUPERVISION Y HERRAMIENTAS.</t>
    </r>
  </si>
  <si>
    <r>
      <t xml:space="preserve">CODO 90° CEM 75MM </t>
    </r>
    <r>
      <rPr>
        <sz val="9"/>
        <color theme="1"/>
        <rFont val="Calibri"/>
        <family val="2"/>
        <scheme val="minor"/>
      </rPr>
      <t>INCLUYE: SOPORTERÍA, ACARREO, CORTES,  PEGAMENTO WEL-DON 705 O SIMILAR, LIMPIADOR, DESPERDICIOS, PRUEBAS, SUPERVISION Y HERRAMIENTAS.</t>
    </r>
  </si>
  <si>
    <r>
      <t xml:space="preserve">REDUCCIÓN EXCÉNTRICA CEM 75MMx50MM </t>
    </r>
    <r>
      <rPr>
        <sz val="9"/>
        <color theme="1"/>
        <rFont val="Calibri"/>
        <family val="2"/>
        <scheme val="minor"/>
      </rPr>
      <t>INCLUYE: SOPORTERÍA, ACARREO, CORTES,  PEGAMENTO WEL-DON 705 O SIMILAR, LIMPIADOR, DESPERDICIOS, PRUEBAS, SUPERVISION Y HERRAMIENTAS.</t>
    </r>
  </si>
  <si>
    <r>
      <t xml:space="preserve">REDUCCIÓN EXCÉNTRICA CEM 110MMx50MM </t>
    </r>
    <r>
      <rPr>
        <sz val="9"/>
        <color theme="1"/>
        <rFont val="Calibri"/>
        <family val="2"/>
        <scheme val="minor"/>
      </rPr>
      <t>INCLUYE: SOPORTERÍA, ACARREO, CORTES,  PEGAMENTO WEL-DON 705 O SIMILAR, LIMPIADOR, DESPERDICIOS, PRUEBAS, SUPERVISION Y HERRAMIENTAS.</t>
    </r>
  </si>
  <si>
    <r>
      <rPr>
        <b/>
        <sz val="9"/>
        <color theme="1"/>
        <rFont val="Calibri"/>
        <family val="2"/>
        <scheme val="minor"/>
      </rPr>
      <t>REDUCCIÓN EXCÉNTRICA CEM 110MMx75MM</t>
    </r>
    <r>
      <rPr>
        <sz val="9"/>
        <color theme="1"/>
        <rFont val="Calibri"/>
        <family val="2"/>
        <scheme val="minor"/>
      </rPr>
      <t xml:space="preserve"> INCLUYE: SOPORTERÍA, ACARREO, CORTES,  PEGAMENTO WEL-DON 705 O SIMILAR, LIMPIADOR, DESPERDICIOS, PRUEBAS, SUPERVISION Y HERRAMIENTAS.</t>
    </r>
  </si>
  <si>
    <r>
      <t xml:space="preserve">REDUCCIÓN EXCÉNTRICA CEM 160MMx110MM </t>
    </r>
    <r>
      <rPr>
        <sz val="9"/>
        <color theme="1"/>
        <rFont val="Calibri"/>
        <family val="2"/>
        <scheme val="minor"/>
      </rPr>
      <t>INCLUYE: SOPORTERÍA, ACARREO, CORTES,  PEGAMENTO WEL-DON 705 O SIMILAR, LIMPIADOR, DESPERDICIOS, PRUEBAS, SUPERVISION Y HERRAMIENTAS.</t>
    </r>
  </si>
  <si>
    <r>
      <t xml:space="preserve">TEE CEM 50MM </t>
    </r>
    <r>
      <rPr>
        <sz val="9"/>
        <color theme="1"/>
        <rFont val="Calibri"/>
        <family val="2"/>
        <scheme val="minor"/>
      </rPr>
      <t>INCLUYE: SOPORTERÍA, ACARREO, CORTES,  PEGAMENTO WEL-DON 705 O SIMILAR, LIMPIADOR, DESPERDICIOS, PRUEBAS, SUPERVISION Y HERRAMIENTAS.</t>
    </r>
  </si>
  <si>
    <r>
      <t xml:space="preserve">TEE CEM 75MM </t>
    </r>
    <r>
      <rPr>
        <sz val="9"/>
        <color theme="1"/>
        <rFont val="Calibri"/>
        <family val="2"/>
        <scheme val="minor"/>
      </rPr>
      <t>INCLUYE: SOPORTERÍA, ACARREO, CORTES,  PEGAMENTO WEL-DON 705 O SIMILAR, LIMPIADOR, DESPERDICIOS, PRUEBAS, SUPERVISION Y HERRAMIENTAS.</t>
    </r>
  </si>
  <si>
    <r>
      <t xml:space="preserve">YEE CEM 50MM </t>
    </r>
    <r>
      <rPr>
        <sz val="9"/>
        <color theme="1"/>
        <rFont val="Calibri"/>
        <family val="2"/>
        <scheme val="minor"/>
      </rPr>
      <t>INCLUYE: SOPORTERÍA, ACARREO, CORTES,  PEGAMENTO WEL-DON 705 O SIMILAR, LIMPIADOR, DESPERDICIOS, PRUEBAS, SUPERVISION Y HERRAMIENTAS.</t>
    </r>
  </si>
  <si>
    <r>
      <t xml:space="preserve">YEE CEM 110MM </t>
    </r>
    <r>
      <rPr>
        <sz val="9"/>
        <color theme="1"/>
        <rFont val="Calibri"/>
        <family val="2"/>
        <scheme val="minor"/>
      </rPr>
      <t>INCLUYE: SOPORTERÍA, ACARREO, CORTES,  PEGAMENTO WEL-DON 705 O SIMILAR, LIMPIADOR, DESPERDICIOS, PRUEBAS, SUPERVISION Y HERRAMIENTAS.</t>
    </r>
  </si>
  <si>
    <r>
      <t xml:space="preserve">YEE REDUCCIÓN CEM 160MMx110MM </t>
    </r>
    <r>
      <rPr>
        <sz val="9"/>
        <color theme="1"/>
        <rFont val="Calibri"/>
        <family val="2"/>
        <scheme val="minor"/>
      </rPr>
      <t>INCLUYE: SOPORTERÍA, ACARREO, CORTES,  PEGAMENTO WEL-DON 705 O SIMILAR, LIMPIADOR, DESPERDICIOS, PRUEBAS, SUPERVISION Y HERRAMIENTAS.</t>
    </r>
  </si>
  <si>
    <r>
      <t xml:space="preserve">CESPOL BOTE SALIDA BAJA CEM 50MM </t>
    </r>
    <r>
      <rPr>
        <sz val="9"/>
        <color theme="1"/>
        <rFont val="Calibri"/>
        <family val="2"/>
        <scheme val="minor"/>
      </rPr>
      <t>INCLUYE: SOPORTERÍA, ACARREO, CORTES,  PEGAMENTO WEL-DON 705 O SIMILAR, LIMPIADOR, DESPERDICIOS, PRUEBAS, SUPERVISION Y HERRAMIENTAS.</t>
    </r>
  </si>
  <si>
    <r>
      <t xml:space="preserve">CODO 90° SALIDA TRASERA CEM 110MMx50MM </t>
    </r>
    <r>
      <rPr>
        <sz val="9"/>
        <color theme="1"/>
        <rFont val="Calibri"/>
        <family val="2"/>
        <scheme val="minor"/>
      </rPr>
      <t>INCLUYE: SOPORTERÍA, ACARREO, CORTES,  PEGAMENTO WEL-DON 705 O SIMILAR, LIMPIADOR, DESPERDICIOS, PRUEBAS, SUPERVISION Y HERRAMIENTAS.</t>
    </r>
  </si>
  <si>
    <r>
      <t xml:space="preserve">TAPÓN REGISTRO TAPA DE ALUMINIO CEM  110MM </t>
    </r>
    <r>
      <rPr>
        <sz val="9"/>
        <color theme="1"/>
        <rFont val="Calibri"/>
        <family val="2"/>
        <scheme val="minor"/>
      </rPr>
      <t>INCLUYE: SOPORTERÍA, ACARREO, CORTES,  PEGAMENTO WEL-DON 705 O SIMILAR, LIMPIADOR, DESPERDICIOS, PRUEBAS, SUPERVISION Y HERRAMIENTAS.</t>
    </r>
  </si>
  <si>
    <t>HIDRAULICO</t>
  </si>
  <si>
    <t>HVAC</t>
  </si>
  <si>
    <r>
      <rPr>
        <b/>
        <sz val="9"/>
        <color rgb="FF000000"/>
        <rFont val="Calibri"/>
        <family val="2"/>
        <scheme val="minor"/>
      </rPr>
      <t>DEMOLICION DE MURO DE TABLAROCA DOBLE EN AREA A REMODELAR.</t>
    </r>
    <r>
      <rPr>
        <sz val="9"/>
        <color rgb="FF000000"/>
        <rFont val="Calibri"/>
        <family val="2"/>
        <scheme val="minor"/>
      </rPr>
      <t xml:space="preserve"> INCLUYE:  SUMIINISTRO DE MATERIAL, RETIRO DE ESCOMBRO FUERA DE LA OBRA A TIRO LIBRE, LIMPIEZA, MANIOBRAS, ARREGLO DE PALFON DONDE SE RETIRO EL MURO DE 8.00 MTS. DE LONG. X 0.10 MTS. DE ANCHO A BASE DE TABLAROCA IGUAL A LO EXISTENTE, PIINTURA IGUAL A LA EXISTENTE,  FILETES, RESANES. HERRAMIENTA, EQUIPO Y TODO LO NECESARIO PARA SU CORRECTA EJECUCION Y MANO DE OBRA.</t>
    </r>
  </si>
  <si>
    <r>
      <rPr>
        <b/>
        <sz val="9"/>
        <color rgb="FF000000"/>
        <rFont val="Calibri"/>
        <family val="2"/>
        <scheme val="minor"/>
      </rPr>
      <t>RETIRO DE PLAFON REGISTRABLE DE 0.61X 1.22 MTS. Y DE  0.30 MTS. X   1.22 MTS CON ESTRUCTURA DE SOPORTE. SIN RECUPERACION.</t>
    </r>
    <r>
      <rPr>
        <sz val="9"/>
        <color rgb="FF000000"/>
        <rFont val="Calibri"/>
        <family val="2"/>
        <scheme val="minor"/>
      </rPr>
      <t xml:space="preserve"> INCLUYE: RETIRO DE PLAFON A LUGAR INDICADO POR EL SUPERVISOR DE LA S.I., HERRAMIENTA, EQUIPO, MANO DE OBRA Y TODO LO NECESARIO PARA SU CORRECTA EJECUCION.</t>
    </r>
  </si>
  <si>
    <r>
      <rPr>
        <b/>
        <sz val="9"/>
        <color rgb="FF000000"/>
        <rFont val="Calibri"/>
        <family val="2"/>
        <scheme val="minor"/>
      </rPr>
      <t>SUMINISTRO Y COLOCACION DE PUERTA DE CRISTAL TEMPLADO DE 6MM DE 0.90 X 2.20 M.</t>
    </r>
    <r>
      <rPr>
        <sz val="9"/>
        <color rgb="FF000000"/>
        <rFont val="Calibri"/>
        <family val="2"/>
        <scheme val="minor"/>
      </rPr>
      <t xml:space="preserve"> INCLUYE HERRAJES Y TODO LO NECESARIO PARA SU CORRECTO FUNCIONAMIENTO.</t>
    </r>
  </si>
  <si>
    <r>
      <rPr>
        <b/>
        <sz val="9"/>
        <color rgb="FF000000"/>
        <rFont val="Calibri"/>
        <family val="2"/>
        <scheme val="minor"/>
      </rPr>
      <t>EMPASTADO CON MORTERO CEMENTO ARENA 1:4</t>
    </r>
    <r>
      <rPr>
        <sz val="9"/>
        <color rgb="FF000000"/>
        <rFont val="Calibri"/>
        <family val="2"/>
        <scheme val="minor"/>
      </rPr>
      <t xml:space="preserve"> CON JUNTAS A CADA 1.20M INTERCALANDO LOS SENTIDOS DEL ESCOBILLADO  INCLUYE: SUMINISTRO DE MATERIALES, HERRAMIENTA, EQUIPO Y MANO DE OBRA</t>
    </r>
  </si>
  <si>
    <t>SANITARIO</t>
  </si>
  <si>
    <t>SUBTOTAL =</t>
  </si>
  <si>
    <t>I.V.A. =</t>
  </si>
  <si>
    <t>TOTAL =</t>
  </si>
  <si>
    <r>
      <rPr>
        <b/>
        <sz val="9"/>
        <rFont val="Calibri"/>
        <family val="2"/>
        <scheme val="minor"/>
      </rPr>
      <t>DEMOLICION DE MURO DE BLOCK DE 20CM. DE ESPESOR.</t>
    </r>
    <r>
      <rPr>
        <sz val="9"/>
        <rFont val="Calibri"/>
        <family val="2"/>
        <scheme val="minor"/>
      </rPr>
      <t xml:space="preserve"> INCLUYE: RETIRO DE ESCOMBRO FUERA DE LA OBRA A TIRO LIBRE, RESANES, MANIOBRAS, LIMPIEZA, HERRAMIENTA, EQUIPO, MANO DE OBRA Y TODO LO NECESARIO PARA SU CORRECTA EJECUCION.</t>
    </r>
  </si>
  <si>
    <r>
      <rPr>
        <b/>
        <sz val="9"/>
        <color rgb="FF000000"/>
        <rFont val="Calibri"/>
        <family val="2"/>
        <scheme val="minor"/>
      </rPr>
      <t>RETIRO DE CANCELERIA DE CRISTAL Y ALUMINIO DE 6 MM SIN RECUPERACION</t>
    </r>
    <r>
      <rPr>
        <sz val="9"/>
        <color rgb="FF000000"/>
        <rFont val="Calibri"/>
        <family val="2"/>
        <scheme val="minor"/>
      </rPr>
      <t>, INCLUYE: CARGA Y RETIRO AL LUGAR INDICADO POR EL SUPERVISOR DE LA S.I., MANIOBRAS, LIMPIEZA, HERRAMIENTA, EQUIPO, MANO DE OBRA Y TODO LO NECESARIO PARA SU CORRECTA EJECUCION.</t>
    </r>
  </si>
  <si>
    <r>
      <rPr>
        <b/>
        <sz val="9"/>
        <color rgb="FF000000"/>
        <rFont val="Calibri"/>
        <family val="2"/>
        <scheme val="minor"/>
      </rPr>
      <t>RETIRO DE PUERTA DE CRISTAL Y ALUMINIO DE  0.90 M X 2.10 M SIN RECUPERACION</t>
    </r>
    <r>
      <rPr>
        <sz val="9"/>
        <color rgb="FF000000"/>
        <rFont val="Calibri"/>
        <family val="2"/>
        <scheme val="minor"/>
      </rPr>
      <t>, INCLUYE: CARGA Y RETIRO AL LUGAR INDICADO POR EL SUPERVISOR DE LA S.I., MANIOBRAS, LIMPIEZA, HERRAMIENTA, EQUIPO, MANO DE OBRA Y TODO LO NECESARIO PARA SU CORRECTA EJECUCION.</t>
    </r>
  </si>
  <si>
    <r>
      <rPr>
        <b/>
        <sz val="9"/>
        <color rgb="FF000000"/>
        <rFont val="Calibri"/>
        <family val="2"/>
        <scheme val="minor"/>
      </rPr>
      <t>PISO DE PORCELANATO DE 60 CM X 120</t>
    </r>
    <r>
      <rPr>
        <sz val="9"/>
        <color rgb="FF000000"/>
        <rFont val="Calibri"/>
        <family val="2"/>
        <scheme val="minor"/>
      </rPr>
      <t xml:space="preserve"> CM MODELO BOULEVARD MARCA DALTILE   O SIMILAR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t>
    </r>
  </si>
  <si>
    <r>
      <rPr>
        <b/>
        <sz val="9"/>
        <color rgb="FF000000"/>
        <rFont val="Calibri"/>
        <family val="2"/>
        <scheme val="minor"/>
      </rPr>
      <t xml:space="preserve">PUERTA DE MADERA DE TAMBOR 0.90 X2.20 MTS EN MADERA TIPO BANAK DE 6 MM </t>
    </r>
    <r>
      <rPr>
        <sz val="9"/>
        <color rgb="FF000000"/>
        <rFont val="Calibri"/>
        <family val="2"/>
        <scheme val="minor"/>
      </rPr>
      <t>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r>
  </si>
  <si>
    <t>TUBO CPVC  RD 11 1 1/2" M INCLUYE: SOPORTERÍA, ACARREO, CORTES,  PEGAMENTO WEL-DON 705 O SIMILAR, LIMPIADOR, DESPERDICIOS, PRUEBAS, SUPERVISION Y HERRAMIENTAS.</t>
  </si>
  <si>
    <t>M.L.</t>
  </si>
  <si>
    <t>TUBO CPVC  RD 11 1" M INCLUYE: SOPORTERÍA, ACARREO, CORTES,  PEGAMENTO WEL-DON 705 O SIMILAR, LIMPIADOR, DESPERDICIOS, PRUEBAS, SUPERVISION Y HERRAMIENTAS.</t>
  </si>
  <si>
    <t>TUBO CPVC  RD 11 1/2" M INCLUYE: SOPORTERÍA, ACARREO, CORTES,  PEGAMENTO WEL-DON 705 O SIMILAR, LIMPIADOR, DESPERDICIOS, PRUEBAS, SUPERVISION Y HERRAMIENTAS.</t>
  </si>
  <si>
    <t>TUBO CPVC  RD 11 3/4" M INCLUYE: SOPORTERÍA, ACARREO, CORTES,  PEGAMENTO WEL-DON 705 O SIMILAR, LIMPIADOR, DESPERDICIOS, PRUEBAS, SUPERVISION Y HERRAMIENTAS.</t>
  </si>
  <si>
    <r>
      <t xml:space="preserve">TUBO CÉDULA 40 2" x 6MTS </t>
    </r>
    <r>
      <rPr>
        <sz val="9"/>
        <color theme="1"/>
        <rFont val="Calibri"/>
        <family val="2"/>
        <scheme val="minor"/>
      </rPr>
      <t>INCLUYE: SOPORTERÍA, ACARREO, CORTES,  PEGAMENTO WEL-DON 705 O SIMILAR, LIMPIADOR, DESPERDICIOS, PRUEBAS, SUPERVISION Y HERRAMIENTAS.</t>
    </r>
  </si>
  <si>
    <r>
      <t xml:space="preserve">CODO 90° CPVC 1 1/2" </t>
    </r>
    <r>
      <rPr>
        <sz val="9"/>
        <color theme="1"/>
        <rFont val="Calibri"/>
        <family val="2"/>
        <scheme val="minor"/>
      </rPr>
      <t>INCLUYE: SOPORTERÍA, ACARREO, CORTES,  PEGAMENTO WEL-DON 705 O SIMILAR, LIMPIADOR, DESPERDICIOS, PRUEBAS, SUPERVISION Y HERRAMIENTAS.</t>
    </r>
  </si>
  <si>
    <r>
      <t xml:space="preserve">CODO 90° CPVC 1/2" </t>
    </r>
    <r>
      <rPr>
        <sz val="9"/>
        <color theme="1"/>
        <rFont val="Calibri"/>
        <family val="2"/>
        <scheme val="minor"/>
      </rPr>
      <t>INCLUYE: SOPORTERÍA, ACARREO, CORTES,  PEGAMENTO WEL-DON 705 O SIMILAR, LIMPIADOR, DESPERDICIOS, PRUEBAS, SUPERVISION Y HERRAMIENTAS.</t>
    </r>
  </si>
  <si>
    <r>
      <t xml:space="preserve">TEE RED CPVC 3/4"x1/2"x1/2" </t>
    </r>
    <r>
      <rPr>
        <sz val="9"/>
        <color theme="1"/>
        <rFont val="Calibri"/>
        <family val="2"/>
        <scheme val="minor"/>
      </rPr>
      <t>INCLUYE: SOPORTERÍA, ACARREO, CORTES,  PEGAMENTO WEL-DON 705 O SIMILAR, LIMPIADOR, DESPERDICIOS, PRUEBAS, SUPERVISION Y HERRAMIENTAS.</t>
    </r>
  </si>
  <si>
    <r>
      <t xml:space="preserve">TEE RED CPVC 3/4"x1/2"x3/4" </t>
    </r>
    <r>
      <rPr>
        <sz val="9"/>
        <color theme="1"/>
        <rFont val="Calibri"/>
        <family val="2"/>
        <scheme val="minor"/>
      </rPr>
      <t>INCLUYE: SOPORTERÍA, ACARREO, CORTES,  PEGAMENTO WEL-DON 705 O SIMILAR, LIMPIADOR, DESPERDICIOS, PRUEBAS, SUPERVISION Y HERRAMIENTAS.</t>
    </r>
  </si>
  <si>
    <r>
      <t xml:space="preserve">TAPA HEMBRA CON ROSCA 1/2 </t>
    </r>
    <r>
      <rPr>
        <sz val="9"/>
        <color theme="1"/>
        <rFont val="Calibri"/>
        <family val="2"/>
        <scheme val="minor"/>
      </rPr>
      <t>INCLUYE: SOPORTERÍA, ACARREO, CORTES,  PEGAMENTO WEL-DON 705 O SIMILAR, LIMPIADOR, DESPERDICIOS, PRUEBAS, SUPERVISION Y HERRAMIENTAS.</t>
    </r>
  </si>
  <si>
    <r>
      <t xml:space="preserve">REDUCCIÓN BUSHING 2"x1 1/2" </t>
    </r>
    <r>
      <rPr>
        <sz val="9"/>
        <color theme="1"/>
        <rFont val="Calibri"/>
        <family val="2"/>
        <scheme val="minor"/>
      </rPr>
      <t>INCLUYE: SOPORTERÍA, ACARREO, CORTES,  PEGAMENTO WEL-DON 705 O SIMILAR, LIMPIADOR, DESPERDICIOS, PRUEBAS, SUPERVISION Y HERRAMIENTAS.</t>
    </r>
  </si>
  <si>
    <r>
      <t xml:space="preserve">REDUCCIÓN BUSHING 3/4"x1/2" </t>
    </r>
    <r>
      <rPr>
        <sz val="9"/>
        <color theme="1"/>
        <rFont val="Calibri"/>
        <family val="2"/>
        <scheme val="minor"/>
      </rPr>
      <t>INCLUYE: SOPORTERÍA, ACARREO, CORTES,  PEGAMENTO WEL-DON 705 O SIMILAR, LIMPIADOR, DESPERDICIOS, PRUEBAS, SUPERVISION Y HERRAMIENTAS.</t>
    </r>
  </si>
  <si>
    <r>
      <t xml:space="preserve">TEE Cédula 40 1/2" </t>
    </r>
    <r>
      <rPr>
        <sz val="9"/>
        <color theme="1"/>
        <rFont val="Calibri"/>
        <family val="2"/>
        <scheme val="minor"/>
      </rPr>
      <t>INCLUYE: SOPORTERÍA, ACARREO, CORTES,  PEGAMENTO WEL-DON 705 O SIMILAR, LIMPIADOR, DESPERDICIOS, PRUEBAS, SUPERVISION Y HERRAMIENTAS.</t>
    </r>
  </si>
  <si>
    <r>
      <t xml:space="preserve">TEE Cédula 40 2" </t>
    </r>
    <r>
      <rPr>
        <sz val="9"/>
        <color theme="1"/>
        <rFont val="Calibri"/>
        <family val="2"/>
        <scheme val="minor"/>
      </rPr>
      <t>INCLUYE: SOPORTERÍA, ACARREO, CORTES,  PEGAMENTO WEL-DON 705 O SIMILAR, LIMPIADOR, DESPERDICIOS, PRUEBAS, SUPERVISION Y HERRAMIENTAS.</t>
    </r>
  </si>
  <si>
    <t>LOTE</t>
  </si>
  <si>
    <t>CONTRA INCENDIOS</t>
  </si>
  <si>
    <t>TUBO ACERO AL CARBON CED10 1 1/2" INCLUYE: SOPORTERÍA, ACARREO, CORTES, LIMPIADOR, DESPERDICIOS, PRUEBAS, SUPERVISION Y HERRAMIENTAS.</t>
  </si>
  <si>
    <t>TUBO ACERO AL CARBON CED10 4" INCLUYE: SOPORTERÍA, ACARREO, CORTES, LIMPIADOR, DESPERDICIOS, PRUEBAS, SUPERVISION Y HERRAMIENTAS.</t>
  </si>
  <si>
    <t>CODO 90° DE 38 MM INCLUYE: SOPORTERÍA, ACARREO, CORTES, LIMPIADOR, DESPERDICIOS, PRUEBAS, SUPERVISION Y HERRAMIENTAS.</t>
  </si>
  <si>
    <t>CODO 90° DE 102 MM INCLUYE: SOPORTERÍA, ACARREO, CORTES, LIMPIADOR, DESPERDICIOS, PRUEBAS, SUPERVISION Y HERRAMIENTAS.</t>
  </si>
  <si>
    <t>COPLE DE  102 MM INCLUYE: SOPORTERÍA, ACARREO, CORTES, LIMPIADOR, DESPERDICIOS, PRUEBAS, SUPERVISION Y HERRAMIENTAS.</t>
  </si>
  <si>
    <t>REDUCING 102 - 38 MM INCLUYE: SOPORTERÍA, ACARREO, CORTES, LIMPIADOR, DESPERDICIOS, PRUEBAS, SUPERVISION Y HERRAMIENTAS.</t>
  </si>
  <si>
    <t>TEE MECANICA 102 MM INCLUYE: SOPORTERÍA, ACARREO, CORTES, LIMPIADOR, DESPERDICIOS, PRUEBAS, SUPERVISION Y HERRAMIENTAS.</t>
  </si>
  <si>
    <t>VALVULA CHECK DE 4" (100 MM) INCLUYE: SOPORTERÍA, ACARREO, CORTES, DESPERDICIOS, PRUEBAS, SUPERVISION Y HERRAMIENTAS Y TODO LO NECESARIO PARA SU CORRECTO FUNCIONAMIENTO.</t>
  </si>
  <si>
    <t>VÁLVULA ANGULAR 1 1/2" ROSCADO BRONCE  INCLUYE: SUMINISTRO, ACARREO, INSTALACIÓN, DESPERDICIOS, MANO DE OBRA, EQUIPO Y HERRAMIENTAS Y TODO LO NECESARIO PARA SU CORRECTO FUNCIONAMIENTO.</t>
  </si>
  <si>
    <t>GABINETE PARA MANGUERA DE 21X88X70 C/PUERTA, VIDRIO, CALIBRE 22 TERMINADO EN PINTURA ELECTROSTÁTICA ROJO BERMELLON, TIPO LIBRO INCLUYE: SUMINISTRO, ACARREO, INSTALACIÓN, DESPERDICIOS, MANO DE OBRA, EQUIPO Y HERRAMIENTAS.</t>
  </si>
  <si>
    <t>MANGUERA CONTRA INCENDIO DE 30 MTSUITUD Y 1 1/2"  DE   ,FABRICADA CON TUBO INTERIOR DE NEOPRENO Y UNA CAPA DE TEJIDO EXTERIOR TIPO SARGA 100% FIBRA DE POLIESTER INCLUYE: SUMINISTRO, ACARREO, INSTALACIÓN, DESPERDICIOS, MANO DE OBRA, EQUIPO Y HERRAMIENTAS.</t>
  </si>
  <si>
    <t>CHIFLON 3 PASOS DE BRONCE DE 11/2" INCLUYE: SUMINISTRO, ACARREO, INSTALACIÓN, DESPERDICIOS, MANO DE OBRA, EQUIPO Y HERRAMIENTAS.</t>
  </si>
  <si>
    <t>TOMA SIAMESA CONSTRUÍDA EN BRONCE PULIDO Y CROMADO, CONEXIÓN MACHO DE 4"  Ø Y DOS ENTRADAS DE 64  Ø ROSCADA ESPECIAL PARA USO EXCLUSIVO DEL H. CUERPO DE BOMBEROS, CON TAPONES Y CADENAS, PLACA REDONDA DE 1"0  Ø DE BRONCE PÚLIDO Y CROMADO, CON LA INSCRIPCIÓN "BOMBEROS" INCLUYE: SUMINISTRO, ACARREO, INSTALACIÓN, DESPERDICIOS, MANO DE OBRA, EQUIPO Y HERRAMIENTAS Y TODO LO NECESARIO PARA SU CORRECTO FUNCIONAMIENTO.</t>
  </si>
  <si>
    <t>FILTRO STRAINER 4" (100 MM) ROSCADO BRONCE  INCLUYE: SUMINISTRO, ACARREO, INSTALACIÓN, DESPERDICIOS, MANO DE OBRA, EQUIPO Y HERRAMIENTAS Y TODO LO NECESARIO PARA SU CORRECTO FUNCIONAMIENTO.</t>
  </si>
  <si>
    <r>
      <t xml:space="preserve">ARREGLO CUARTO DE MÁQUINAS DE LA TUBERÍA DE SUCCIÓN Y DESCARGA </t>
    </r>
    <r>
      <rPr>
        <sz val="9"/>
        <color theme="1"/>
        <rFont val="Calibri"/>
        <family val="2"/>
        <scheme val="minor"/>
      </rPr>
      <t>INCLUYE: TUBERÍA CS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t>
    </r>
  </si>
  <si>
    <r>
      <t xml:space="preserve">COLUMNA PRINCIPAL Y DERIVACIÓN EN 4" (100 MM) </t>
    </r>
    <r>
      <rPr>
        <sz val="9"/>
        <color theme="1"/>
        <rFont val="Calibri"/>
        <family val="2"/>
        <scheme val="minor"/>
      </rPr>
      <t>INCLUYE: 54 ML DE TUBO CS CED10 4", 9  TEES Y 4 CODOS DE 90°. INCLUYE: SOPORTERÍA, ACARREO, CORTES,  DESPERDICIOS, PRUEBAS, SUPERVISION Y HERRAMIENTAS Y TODO LO NECESARIO PARA SU CORRECTO FUNCIONAMIENTO.</t>
    </r>
  </si>
  <si>
    <t>MUEBLES SANITARIOS</t>
  </si>
  <si>
    <r>
      <rPr>
        <b/>
        <sz val="9"/>
        <color theme="1"/>
        <rFont val="Calibri"/>
        <family val="2"/>
        <scheme val="minor"/>
      </rPr>
      <t>SUMINISTRO E INSTALACIÓN DE SANITARIO HELVEX CON FLUXOMETRO TZA FLUX NAO ELONG TREXP 3.5 LPD /4.8L B CON FLUX MANIJA WC 32-38 4.8L CR, ASIENTO STAP AB TFLUX LRG ANTIBAC B</t>
    </r>
    <r>
      <rPr>
        <sz val="9"/>
        <color theme="1"/>
        <rFont val="Calibri"/>
        <family val="2"/>
        <scheme val="minor"/>
      </rPr>
      <t xml:space="preserve"> INCLUYE: ACARREO, CORTES, LIMPIADOR, DESPERDICIOS, PRUEBAS, SUPERVISION Y HERRAMIENTAS Y TODO LO NECESARIO PARA SU CORRECTO FUNCIONAMIENTO.</t>
    </r>
  </si>
  <si>
    <t>JGO.</t>
  </si>
  <si>
    <r>
      <t xml:space="preserve">SUMINISTRO E INSTALACIÓN DE MINGITORIO HELVEX CON FLUXOMETRO MINGITORIO FERRY CASCADA 1L B CON FLUX MANIJA MING RECT 19 0.5L CR </t>
    </r>
    <r>
      <rPr>
        <sz val="9"/>
        <color theme="1"/>
        <rFont val="Calibri"/>
        <family val="2"/>
        <scheme val="minor"/>
      </rPr>
      <t>INCLUYE: ACARREO, CORTES, LIMPIADOR, DESPERDICIOS, PRUEBAS, SUPERVISION Y HERRAMIENTAS.</t>
    </r>
  </si>
  <si>
    <r>
      <t xml:space="preserve">SUMINISTRO E INSTALACIÓN DE LAVABO HELVEX LAV RECT BAJO CUBIERTA CREB MARCUS B </t>
    </r>
    <r>
      <rPr>
        <sz val="9"/>
        <color theme="1"/>
        <rFont val="Calibri"/>
        <family val="2"/>
        <scheme val="minor"/>
      </rPr>
      <t>INCLUYE: ACARREO, CORTES, LIMPIADOR, DESPERDICIOS, PRUEBAS, SUPERVISION Y HERRAMIENTAS.</t>
    </r>
  </si>
  <si>
    <r>
      <t>SUMINISTRO E INSTALACIÓN DE LLAVE PARA LAVABO HELVEX LLAV LAV ECONOMIZ TEMPORIZ CIERRE AUT CR</t>
    </r>
    <r>
      <rPr>
        <sz val="9"/>
        <color theme="1"/>
        <rFont val="Calibri"/>
        <family val="2"/>
        <scheme val="minor"/>
      </rPr>
      <t>INCLUYE: ACARREO, CORTES, LIMPIADOR, DESPERDICIOS, PRUEBAS, SUPERVISION Y HERRAMIENTAS.</t>
    </r>
  </si>
  <si>
    <r>
      <t xml:space="preserve">SUMINISTRO E INSTALACIÓN DE ESPEJO CON MARCO DE ACERO DE 2.80 M x 1.70 M INOXIDABLE </t>
    </r>
    <r>
      <rPr>
        <sz val="9"/>
        <color theme="1"/>
        <rFont val="Calibri"/>
        <family val="2"/>
        <scheme val="minor"/>
      </rPr>
      <t>INCLUYE: ACARREO, CORTES, LIMPIADOR, DESPERDICIOS, PRUEBAS, SUPERVISION Y HERRAMIENTAS.</t>
    </r>
  </si>
  <si>
    <r>
      <rPr>
        <b/>
        <sz val="9"/>
        <color rgb="FF000000"/>
        <rFont val="Calibri"/>
        <family val="2"/>
        <scheme val="minor"/>
      </rPr>
      <t>SUMINISTRO Y COLOCACION DE MAMPARA ESTANDAR MCA.  SANILOCK MOD.  4205-4, DE 0.90X1.50 MTS. TIPO:  PUERTA,  ACABADO ACERO INOXIDABLE.</t>
    </r>
    <r>
      <rPr>
        <sz val="9"/>
        <color rgb="FF000000"/>
        <rFont val="Calibri"/>
        <family val="2"/>
        <scheme val="minor"/>
      </rPr>
      <t xml:space="preserve"> INCLUYE: MATERIALES, MANO DE OBRA,   ACARREO,   FLETE   A   OBRA,   FIJACION, SOPORTES, CORTES, DESPERDICIOS Y RETIRO DE SOBRANTES FUERA DE OBRA</t>
    </r>
  </si>
  <si>
    <t>SUMINISTRO Y COLOCACION DE MAMPARA ESTANDAR MCA.  SANILOCK MOD.  4201-4, DE 1.50X1.50 MTS. TIPO:  PANEL LATERAL,  ACABADO ACERO INOXIDABLE. INCLUYE: MATERIALES, MANO DE OBRA,   ACARREO,   FLETE   A   OBRA,   FIJACION, SOPORTES, CORTES, DESPERDICIOS Y RETIRO DE SOBRANTES FUERA DE OBRA</t>
  </si>
  <si>
    <r>
      <t xml:space="preserve">SUMINISTRO E INSTALACIÓN DE BARRA DE SUJECCIÓN BARRA RECTA ANTIVIRAL 36″ MOD. 7300-0 MCA. SANILOCK O SIMILAR </t>
    </r>
    <r>
      <rPr>
        <sz val="9"/>
        <color theme="1"/>
        <rFont val="Calibri"/>
        <family val="2"/>
        <scheme val="minor"/>
      </rPr>
      <t>INCLUYE: ACARREO, CORTES, LIMPIADOR, DESPERDICIOS, PRUEBAS, SUPERVISION Y HERRAMIENTAS.</t>
    </r>
  </si>
  <si>
    <r>
      <t xml:space="preserve">SUMINISTRO E INSTALACIÓN DE SUMINISTRADOR DE JABÓN EN ACERO INOXIDABLE MOD. 7397-4 MCA. SANILOCK O SIMILAR </t>
    </r>
    <r>
      <rPr>
        <sz val="9"/>
        <color theme="1"/>
        <rFont val="Calibri"/>
        <family val="2"/>
        <scheme val="minor"/>
      </rPr>
      <t>INCLUYE: ACARREO, CORTES, LIMPIADOR, DESPERDICIOS, PRUEBAS, SUPERVISION Y HERRAMIENTAS.</t>
    </r>
  </si>
  <si>
    <r>
      <t xml:space="preserve">SUMINISTRO E INSTALACIÓN DISPENSADOR DE  TOALLAS DOBLADAS EN «C» O 525 DE PLEGADO MÚLTIPLE (B-262) MOD. 7397-5 MCA. SANILOCK O SIMILAR </t>
    </r>
    <r>
      <rPr>
        <sz val="9"/>
        <color theme="1"/>
        <rFont val="Calibri"/>
        <family val="2"/>
        <scheme val="minor"/>
      </rPr>
      <t>INCLUYE: ACARREO, CORTES, LIMPIADOR, DESPERDICIOS, PRUEBAS, SUPERVISION Y HERRAMIENTAS.</t>
    </r>
  </si>
  <si>
    <r>
      <t xml:space="preserve">SUMINISTRO E INSTALACIÓN DE TOALLERO DE BARRA NUVA 9105-ND MCA. HELVEX </t>
    </r>
    <r>
      <rPr>
        <sz val="9"/>
        <color theme="1"/>
        <rFont val="Calibri"/>
        <family val="2"/>
        <scheme val="minor"/>
      </rPr>
      <t>INCLUYE: ACARREO, CORTES, LIMPIADOR, DESPERDICIOS, PRUEBAS, SUPERVISION Y HERRAMIENTAS.</t>
    </r>
  </si>
  <si>
    <r>
      <t xml:space="preserve">SUMINISTRO E INSTALACIÓN DE PERCHA DE GANCHO DOBLE CLÁSICA II 206 MCA. HELVEX O SIMILAR </t>
    </r>
    <r>
      <rPr>
        <sz val="9"/>
        <color theme="1"/>
        <rFont val="Calibri"/>
        <family val="2"/>
        <scheme val="minor"/>
      </rPr>
      <t>INCLUYE: ACARREO, CORTES, LIMPIADOR, DESPERDICIOS, PRUEBAS, SUPERVISION Y HERRAMIENTAS.</t>
    </r>
  </si>
  <si>
    <r>
      <t xml:space="preserve">SUMINISTRO E INSTALACIÓN DE PORTARROLLOS DE PAPEL HIGIÉNICO PARA ROLLO GIGANTE MOD. 7398-2 MCA. SANILOCK O SIMILAR </t>
    </r>
    <r>
      <rPr>
        <sz val="9"/>
        <color theme="1"/>
        <rFont val="Calibri"/>
        <family val="2"/>
        <scheme val="minor"/>
      </rPr>
      <t>INCLUYE: ACARREO, CORTES, LIMPIADOR, DESPERDICIOS, PRUEBAS, SUPERVISION Y HERRAMIENTAS.</t>
    </r>
  </si>
  <si>
    <r>
      <t xml:space="preserve">REDUCCIÓN BUSHING 1 "x3/4" </t>
    </r>
    <r>
      <rPr>
        <sz val="9"/>
        <color theme="1"/>
        <rFont val="Calibri"/>
        <family val="2"/>
        <scheme val="minor"/>
      </rPr>
      <t>INCLUYE: SOPORTERÍA, ACARREO, CORTES,  PEGAMENTO WEL-DON 705 O SIMILAR, LIMPIADOR, DESPERDICIOS, PRUEBAS, SUPERVISION Y HERRAMIENTAS.</t>
    </r>
  </si>
  <si>
    <r>
      <t xml:space="preserve">REDUCCIÓN BUSHING 2"x1" </t>
    </r>
    <r>
      <rPr>
        <sz val="9"/>
        <color theme="1"/>
        <rFont val="Calibri"/>
        <family val="2"/>
        <scheme val="minor"/>
      </rPr>
      <t>INCLUYE: SOPORTERÍA, ACARREO, CORTES,  PEGAMENTO WEL-DON 705 O SIMILAR, LIMPIADOR, DESPERDICIOS, PRUEBAS, SUPERVISION Y HERRAMIENTAS.</t>
    </r>
  </si>
  <si>
    <t>UBICACION  :  CALLE 5 DE MAYO ESQUINA ESCOBEDO, COL. CENTRO   (LATITUD: 25.673360, LONGITUD: -100.310885)</t>
  </si>
  <si>
    <t>CONSECUTIVO</t>
  </si>
  <si>
    <t>No. CPTO.</t>
  </si>
  <si>
    <t>CONCEPTO</t>
  </si>
  <si>
    <t>UNID.</t>
  </si>
  <si>
    <t>CANT.</t>
  </si>
  <si>
    <t>PROYECTO :    RECONSTRUCCIÓN DE  EDIFICIO DE LA SUBSECRETARÍA DE INGRESOS DE LA SECRETARÍA GENERAL DE FINANZAS Y TESORERÍA 
                        GENERAL DEL ESTADO (ADECUACIONES CONSTRUCTIVAS N1 - N2)</t>
  </si>
  <si>
    <t>OBRA         :    RECONSTRUCCIÓN DE  EDIFICIO DE LA SUBSECRETARÍA DE INGRESOS DE LA SECRETARÍA GENERAL DE FINANZAS Y TESORERÍA 
                        GENERAL DEL ESTADO  (ADECUACIONES CONSTRUCTIVAS N1 - N2)</t>
  </si>
  <si>
    <t>ARREGLO CUARTO DE MÁQUINAS DE LA TUBERÍA DE SUCCIÓN Y DESCARGA INCLUYE: TUBERÍA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t>
  </si>
  <si>
    <t>COLUMNA PRINCIPAL Y DERIVACIÓN EN 4" (100 MM) INCLUYE: 70 ML DE TUBO CS CED10 4", 8  TEES Y 4 CODOS DE 90°. INCLUYE: SOPORTERÍA, ACARREO, CORTES,  DESPERDICIOS, PRUEBAS, SUPERVISION Y HERRAMIENTAS Y TODO LO NECESARIO PARA SU CORRECTO FUNCIONAMIENTO.</t>
  </si>
  <si>
    <t>UNIDAD CONDENSADORA PAQUETE VRF MCA. TRANE MOD. 50HC-D28ACA5-DA0A0, CON CAPACIDAD DE 25 TR, VOLTAJE 230V/3P/60HZ. REFRIGERANTE ECOLOGICO R410A (PURON). TECNOLOGÍA INVERTER, EQUIPO CON DOS ETAPAS DE SUB- ENFRIAMIENTO. INTERCAMBIADOR DE CALOR TIPO COBRE - ALUMINIO DE ALTA EFICIENCIA. OPERA CON REFRIGERANTE ECOLÓGICO R410A. COMPRESORES INVERTER DE ALTA EFICIENCIA DC TIPO "SCROLL" DE CARCAZA CALIENTE. EL COMPRESOR INCLUYE PRECARGA DE GAS REFRIGERAN, INCLUYE: SUMINISTRO E INSTALACIÓN DE EQUIPOS NUEVOS TIPO VRF, BASES, TUBERÍA, TERMOSTATOS, DUCTERÍA Y TODO LO NECESARIO PARA SU CORRECTA INSTALACIÓN.</t>
  </si>
  <si>
    <t>MANTENIMIENTO A UNIDAD CONDENSADORA VRF MCA. MIDEA MOD. MFM-I482H/HN117,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t>
  </si>
  <si>
    <t>UNIDAD EVAPORADORA VRF MCA. MIDEA MOD.  MFM-I482H/T2N117,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t>
  </si>
  <si>
    <t>UNIDAD CONDENSADORA VRF MCA. MIDEA MOD. MFM-I602H/HN118,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t>
  </si>
  <si>
    <t>UNIDAD EVAPORADORA VRF MCA. MIDEA MOD.  MFM-I602H/T1N118,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t>
  </si>
  <si>
    <t>DIFUSOR MCA. ANMM MOD. DCV-COI CUADRADO 12x12 DE 4 VÍAS CFM 400. INCLUYE: SUMINISTRO E INSTALACIÓN, DUCTERÍA Y TODO LO NECESARIO PARA SU CORRECTA INSTALACIÓN.</t>
  </si>
  <si>
    <t>REJILLA DE RETORNO 45° DE 1.6x0.50 M. INCLUYE: SUMINISTRO E INSTALACIÓN, DUCTERÍA Y TODO LO NECESARIO PARA SU CORRECTA INSTALACIÓN.</t>
  </si>
  <si>
    <r>
      <rPr>
        <b/>
        <sz val="9"/>
        <color rgb="FF000000"/>
        <rFont val="Calibri"/>
        <family val="2"/>
        <scheme val="minor"/>
      </rPr>
      <t>DESMANTELAMIENTO Y RETIRO DE PISO FLOTADO 11M X 17M SIN RECUPERACION EN ÁREA A REMODELAR.</t>
    </r>
    <r>
      <rPr>
        <sz val="9"/>
        <color rgb="FF000000"/>
        <rFont val="Calibri"/>
        <family val="2"/>
        <scheme val="minor"/>
      </rPr>
      <t xml:space="preserve"> INCLUYE: RETIRO A LUGAR INDICADO POR EL SUPERVISOR DE LA S.I., HERRAMIENTA, EQUIPO, MANO DE OBRA Y TODO LO NECESARIO PARA SU CORRECTA EJECUCION.</t>
    </r>
  </si>
  <si>
    <r>
      <rPr>
        <b/>
        <sz val="9"/>
        <color rgb="FF000000"/>
        <rFont val="Calibri"/>
        <family val="2"/>
        <scheme val="minor"/>
      </rPr>
      <t>SUMINISTRO E INSTALACIÓN DE CANCELERIA DE CRISTAL Y ALUMINIO DE 6 MM SIN RECUPERACION</t>
    </r>
    <r>
      <rPr>
        <sz val="9"/>
        <color rgb="FF000000"/>
        <rFont val="Calibri"/>
        <family val="2"/>
        <scheme val="minor"/>
      </rPr>
      <t>, INCLUYE: HERRAMIENTA, EQUIPO, MANO DE OBRA Y TODO LO NECESARIO PARA SU CORRECTA EJECUCION.</t>
    </r>
  </si>
  <si>
    <r>
      <rPr>
        <b/>
        <sz val="9"/>
        <color rgb="FF000000"/>
        <rFont val="Calibri"/>
        <family val="2"/>
        <scheme val="minor"/>
      </rPr>
      <t xml:space="preserve">SUMINISTO Y COLOCACIÓN DE CANCELERIA DE ALUMINIO MATE 2"X2" CRISTAL TEMPLADO DE 6MM TRANSLUCIDO. </t>
    </r>
    <r>
      <rPr>
        <sz val="9"/>
        <color rgb="FF000000"/>
        <rFont val="Calibri"/>
        <family val="2"/>
        <scheme val="minor"/>
      </rPr>
      <t>INCLUYE HERRAJES, ELEMENTOS DE FIJACIÓN, SUMINISTRO DE MATERIALES, HERRAMIENTA, EQUIPO, MANO DE OBRA Y TODO LO NECESARIO PARA SU CORRECTA EJECUCIÓN.</t>
    </r>
  </si>
  <si>
    <t>FECHA: 23-NOV-2020</t>
  </si>
  <si>
    <t>DISTRIBUCION DE ALUMBRADO, EN PLANTA BAJA</t>
  </si>
  <si>
    <t>SUMINISTRO E INSTALACIÓN DE TABLERO DE DISTRIBUCION "TAB-AL-PB"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</si>
  <si>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SUMINISTRO E INSTALACION DE INTERRUPTOR TERMOAMAGNETICO, DE 3X50AMP, TIPO I-LINE</t>
  </si>
  <si>
    <t>SUMINISTRO E INSTALACION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t>
  </si>
  <si>
    <t>SUMINISTRO E INSTALACION DE SOPORTE COMPUESTO POR:</t>
  </si>
  <si>
    <t>JGO</t>
  </si>
  <si>
    <t>1 PZA DE UNICANAL LISA DE 2CM DE ALTO POR 4 CM DE ANCHO POR 15CM DE LARGO</t>
  </si>
  <si>
    <t>1 PZA DE ABRAZADERA UNICANAL DE 1/2"</t>
  </si>
  <si>
    <t>2 PZA DE EXPANZOR TIPO Z DE 1/4"</t>
  </si>
  <si>
    <t>2 PZA DE TORNILLO ROSCA CORRIDA CABEZA HEZAGONAL DE 1/2 DE DIAM POR 2" DE LARGO</t>
  </si>
  <si>
    <t>SUMINISTRO E INSLATALACION DE LUMINARIA LED COMERCIAL PARA EMPOTRAR,  SDL-380M4L04840MV, 1 X 33.4W,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</si>
  <si>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SUMINSITRO E INSTALACION DE SPOT LED PARA EMPOTRAR, 15CM DIAMETRO, SPT15EE840MV,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</si>
  <si>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SUMINISTRO E INSTALACION DE LUMINARIA LED COMERCIAL PARA EMPOTRAR, SDL-380M2L03840MV,  1 X 23W,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</si>
  <si>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SUMINISTRO E INSTALACION DE LUMINARIA LED COMERCIAL PARA EMPOTRAR,  SDL-380M2L02840MV,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</si>
  <si>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SUMINSTRO E INSTALACION DE 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</si>
  <si>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SAL</t>
  </si>
  <si>
    <t>SUMINISTRO E INSTALACION DE PLACA PARA APAGADOR SENCILLO,  MODELO REWP1, COLOR BLANCO, MARCA LEVITON.</t>
  </si>
  <si>
    <t>SUMINISTRO E INSTALACION DE APAGADOR SENCILLO, 15A, 120-277V, COLOR BLANCO. MODELO RE153, MARCA LEVITON, LINEA  RENU.</t>
  </si>
  <si>
    <t>SUMINISTRO E INSTALACION DE APAGADOR TRES VIAS, 15A, 120-277V, COLOR BLANCO. MODELO RE153, MARCA LEVITON, LINEA  RENU.</t>
  </si>
  <si>
    <t>SUMINISTRO E INSTALACION DE PLACA PARA APAGADOR TRES VIAS,  MODELO REWP1-WW, COLOR BLANCO, MARCA LEVITON.</t>
  </si>
  <si>
    <t>SUMINSTRO E INSTALACION DE SALIDA ELECTRICA DE APAGADOR SENCILLO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</si>
  <si>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SUMINSTRO E INSTALACION DE SALIDA ELECTRICA DE APAGADOR DE TRES VIAS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</si>
  <si>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 xml:space="preserve">       </t>
  </si>
  <si>
    <t xml:space="preserve">CONTACOS DE USO GENERAL </t>
  </si>
  <si>
    <t>DISTRIBUCION DE CONTACTOS DE USOS GENERALES, NIVEL PB</t>
  </si>
  <si>
    <t>SUMINISTRO E INSTALACIÓN DE TABLERO DE DISTRIBUCION "TAB-CN-PB"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</si>
  <si>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SUMINSITRO E INSTALACION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t>
  </si>
  <si>
    <t>SUMINISTRO E INSTALACIÓN DE RECEPTACULO DUPLEX POLAEIZADO, DE 15AMP. COLOR BLANCO, CATALOGO CR20-W CON TAPA COLOR BLANCA, NEMA 5-15R, MARCA LEVITON</t>
  </si>
  <si>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30 MTS POR SALIDA)</t>
  </si>
  <si>
    <t>CONTACTOS DE ENERGIA REGULADA (TIERRA AISLADA)</t>
  </si>
  <si>
    <t>DISTRIBUCION DE CONTACTOS DE ENERGIA REGULADA, EN NIVEL PB</t>
  </si>
  <si>
    <t>SUMINISTRO E INSTALACIÓN DE TABLERO DE DISTRIBUCION "TAB-REG-N7"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</si>
  <si>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SUMINSITRO E INSTALACION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t>
  </si>
  <si>
    <t>M</t>
  </si>
  <si>
    <t>REGULADOR TRIFASICO DE 15 KVA, 220V, 3 FASES, 4 HILOS, CON BY PASS DE TRANSFERENCIA, CONTROL AUTOMATICO, MCA INDUSTRONIC</t>
  </si>
  <si>
    <t>INTERRUPTOR TERMOAMAGNETICO, DE 3X70AMP, TIPO I-LINE</t>
  </si>
  <si>
    <t>SUMINISTRO E INSTALACIÓN DE RECEPTACULO DUPLEX DE TIERRA AISLADA 20AMP. COLOR NARANJA CATALOGO 5362-IG CON TAPA NARANJA, NEMA 5-20R, MARCA LEVITON</t>
  </si>
  <si>
    <t>SALIDA ELECTRICA EN MURO PARA CONTACTO DUPLEX POLARIZADO DE TIERRA AISLADA (IG), CON TUBERIA CONDUIT PDG 3/4" . INCLUYE: SUMINISTRO DE MATERIAL CONEXIONES, CABLEADO CALIBRE 10 THW, Y CABLE CALIBRE 12 DE TIERRA (DOS CABLES DE TIERRA UNO CON FORRO Y OTRO DESNUDO), DUCTERIA, ENCINTADO, INSTALACION, CORTES, EQUIPO, COLOCACION, SOPORTERIA, RANURAS, RESANES, HERRAMIENTA, MANIOBRAS, FLETE, EQUIPO Y TODO LO NECESARIO PARA SU CORRECTA EJECUCION Y MANO DE OBRA. (CONSIDERAR 30 MTS POR SALIDA)</t>
  </si>
  <si>
    <t>EQUIPO DE AIRE ACONDICIONADO (HVAC) DE GRAN CAPACIDAD</t>
  </si>
  <si>
    <t>DISTRIBUCION ELECTRICA DE EQUIPOS DE HVAC, PLANTA BAJA (DE GRAN CAPACIDAD) 2 EQUIPOS DE 20 TR C/U POR NIVEL</t>
  </si>
  <si>
    <t>INTERRUPTOR TERMOAMAGNETICO, DE 3X100AMP, TIPO I-LINE</t>
  </si>
  <si>
    <t>DESCONECTADOR SIN PORTAFUSIBLES DE 3X100AMP, 220V.</t>
  </si>
  <si>
    <t>CABLE ARMADO TIPO MC-3 ENSAMBLADO EN FABRICA, DE 3H-2 AWG + 1H-2T,  CON AISLAMIENTO DE POLIETILENO DE CADENA CRUZADA XHHW-2, PARA 600V, AGRUPADOS CON UNA CINTA MYLAR CORRUGADA FORMANDO UN SUBCONJUNTO AL CUAL SE LE APLICA UNA ARMADURA ENGARGOLADA DE ALUMINIO SERIE 5000, MCA STABILOY O VIAKON</t>
  </si>
  <si>
    <t>1 PZA DE UNICANAL LISA DE 2CM DE ALTO POR 4 CM DE ANCHO POR 20 CM DE LARGO</t>
  </si>
  <si>
    <t>EQUIPO DE AIRE ACONDICIONADO (HVAC) F&amp;C PLANTA BAJA</t>
  </si>
  <si>
    <t>DISTRIBUCION ELECTRICA DE EQUIPOS DE HVAC, PLANTA BAJA (FAN AND COIL)</t>
  </si>
  <si>
    <t>SUMINISTRO E INSTALACIÓN DE TABLERO DE DISTRIBUCION "TAB-F&amp;C-PB"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</si>
  <si>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LTE</t>
  </si>
  <si>
    <t xml:space="preserve">GABINETE HIMEL DE 15CM DE ANCHO POR 15CM DE ALTO Y 15 CM DE FONDO, CON RIEL EN DIN, PARA INTERRUPTOR TERMOMAGETICO DE 2X10, </t>
  </si>
  <si>
    <t>INTERRUPTOR TRMOMAGENTICO DE 2X20AMP, MCA SQUARE D</t>
  </si>
  <si>
    <t xml:space="preserve">SUMINISTRO E INSTALACIÓN DE CABLE DE COBRE TIPO THW-LS, CALIBRE # 10, 600 VOLTS, OPERACIÓN A 75/90°, COLOR NEGRO,  MARCA VIAKON O SIMILAR. </t>
  </si>
  <si>
    <t xml:space="preserve">SUMINISTRO E INSTALACIÓN DE CABLE DE COBRE TIPO THW-LS, CALIBRE # 10, 600 VOLTS, OPERACIÓN A 75/90°, COLOR VERDE,  MARCA VIAKON O SIMILAR. </t>
  </si>
  <si>
    <t>SUMINISTRO E INSTALACIÓN DE TUBO CONDUIT DE 21 MM. DE DIÁMETRO, PARED DELGADA GALVANIZADO DE 3.05 METROS DE LONGITUD. MCA. JUPITER O SIMILAR.</t>
  </si>
  <si>
    <t>TMO</t>
  </si>
  <si>
    <t xml:space="preserve">SUMINISTRO E INSTALACIÓN DE CODO CONDUIT PARED DELGADA DE 21 MM. DE DIÁMETRO GALVANIZADO. MCA. JUPITER O SIMILAR. </t>
  </si>
  <si>
    <t xml:space="preserve">SUMINISTRO E INSTALACIÓN DE COPLE CONDUIT DE 21 MM. DE DIÁMETRO, PARED DELGADA CON TORNILLO OPRESOR. MCA. JUPITER O SIMILAR. </t>
  </si>
  <si>
    <t xml:space="preserve">SUMINISTRO E INSTALACIÓN DE CAJA CUADRADA GALVANIZADA 4X4 DE 21 MM, CON TAPA.  MCA. RACO O SIMILAR. </t>
  </si>
  <si>
    <t xml:space="preserve">SUMINISTRO E INSTALACIÓN DE CONECTOR CONDUIT DE 21 MM. DE DIÁMETRO, PARED DELGADA. MCA. JUPITER O SIMILAR. </t>
  </si>
  <si>
    <t>1 PZA DE UNICANAL LISA DE 2CM DE ALTO POR 4 CM DE ANCHO POR 10 CM DE LARGO</t>
  </si>
  <si>
    <t>ELECTRICO PLANTA BAJA (NIVEL 1)</t>
  </si>
  <si>
    <t>ELECTRICO NIVEL 2</t>
  </si>
  <si>
    <t>DISTRIBUCION DE ALUMBRADO, EN PISO 2</t>
  </si>
  <si>
    <t>SUMINISTRO E INSTALACIÓN DE TABLERO DE DISTRIBUCION "TAB-AL-P2"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</si>
  <si>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 xml:space="preserve">JGO </t>
  </si>
  <si>
    <t>SUMINISTRO E INSTALACION DE PLACA PARA APAGADOR SENCILLO,  MODELO REWP1-WW, COLOR BLANCO, MARCA LEVITON.</t>
  </si>
  <si>
    <t>DISTRIBUCION DE CONTACTOS DE USOS GENERALES, EN NIVEL 2</t>
  </si>
  <si>
    <t>SUMINISTRO E INSTALACIÓN DE TABLERO DE DISTRIBUCION "TAB-CN-P2"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</si>
  <si>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DISTRIBUCION DE CONTACTOS DE ENERGIA REGULADA, EN NIVEL 2</t>
  </si>
  <si>
    <t>SUMINISTRO E INSTALACIÓN DE TABLERO DE DISTRIBUCION "TAB-CR-P2"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20 INTERRUPTORES DE 20 AMP QO120)</t>
  </si>
  <si>
    <t>DISTRIBUCION ELECTRICA DE EQUIPOS DE HVAC, NIVEL 2 (DE GRAN CAPACIDAD) 2 EQUIPOS DE 20 TR C/U POR NIVEL</t>
  </si>
  <si>
    <t>CABLE ARMADO TIPO MC-3 ENSAMBLADO EN FABRICA, DE 3H-2 AWG + 1H-2T, CON AISLAMIENTO DE POLIETILENO DE CADENA CRUZADA XHHW-2, PARA 600V, AGRUPADOS CON UNA CINTA MYLAR CORRUGADA FORMANDO UN SUBCONJUNTO AL CUAL SE LE APLICA UNA ARMADURA ENGARGOLADA DE ALUMINIO SERIE 5000, MCA STABILOY O VIAKON</t>
  </si>
  <si>
    <t>DISTRIBUCION ELECTRICA DE EQUIPOS DE HVAC, NIVEL 2 (FAN AND COIL)</t>
  </si>
  <si>
    <t xml:space="preserve">EQUIPO DE AIRE ACONDICIONADO (HVAC) F&amp;C </t>
  </si>
  <si>
    <t>VARIOS</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</si>
  <si>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</si>
  <si>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M2.</t>
  </si>
  <si>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</si>
  <si>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ANEXO E3</t>
  </si>
  <si>
    <t>JUNTA</t>
  </si>
  <si>
    <t>SINL-CPE-031-2020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</si>
</sst>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quot;$&quot;#,##0.00"/>
    <numFmt numFmtId="165" formatCode="_-&quot;$&quot;* #,##0.00_-;\-&quot;$&quot;* #,##0.00_-;_-&quot;$&quot;* &quot;-&quot;??_-;_-@"/>
    <numFmt numFmtId="166" formatCode="#,##0.0"/>
    <numFmt numFmtId="167" formatCode="General_)"/>
  </numFmts>
  <fonts count="28" x14ac:knownFonts="1">
    <font>
      <sz val="11"/>
      <color rgb="FF000000"/>
      <name val="Calibri"/>
    </font>
    <font>
      <sz val="11"/>
      <color theme="1"/>
      <name val="Calibri"/>
      <family val="2"/>
      <scheme val="minor"/>
    </font>
    <font>
      <sz val="11"/>
      <color theme="1"/>
      <name val="Calibri"/>
      <family val="2"/>
      <scheme val="minor"/>
    </font>
    <font>
      <sz val="9"/>
      <color rgb="FF000000"/>
      <name val="Calibri"/>
      <family val="2"/>
    </font>
    <font>
      <sz val="10"/>
      <name val="Courier"/>
      <family val="3"/>
    </font>
    <font>
      <b/>
      <sz val="9"/>
      <color rgb="FF000000"/>
      <name val="Calibri"/>
      <family val="2"/>
    </font>
    <font>
      <sz val="11"/>
      <color rgb="FF000000"/>
      <name val="Calibri"/>
      <family val="2"/>
    </font>
    <font>
      <sz val="9"/>
      <color rgb="FF000000"/>
      <name val="Calibri"/>
      <family val="2"/>
      <scheme val="minor"/>
    </font>
    <font>
      <b/>
      <sz val="9"/>
      <color rgb="FF000000"/>
      <name val="Calibri"/>
      <family val="2"/>
      <scheme val="minor"/>
    </font>
    <font>
      <sz val="9"/>
      <name val="Calibri"/>
      <family val="2"/>
      <scheme val="minor"/>
    </font>
    <font>
      <b/>
      <sz val="9"/>
      <name val="Calibri"/>
      <family val="2"/>
      <scheme val="minor"/>
    </font>
    <font>
      <sz val="9"/>
      <color theme="1"/>
      <name val="Calibri"/>
      <family val="2"/>
      <scheme val="minor"/>
    </font>
    <font>
      <b/>
      <sz val="9"/>
      <color theme="1"/>
      <name val="Calibri"/>
      <family val="2"/>
      <scheme val="minor"/>
    </font>
    <font>
      <b/>
      <sz val="9"/>
      <color rgb="FFFFFFFF"/>
      <name val="Calibri"/>
      <family val="2"/>
      <scheme val="minor"/>
    </font>
    <font>
      <b/>
      <sz val="14"/>
      <color rgb="FF000000"/>
      <name val="Calibri"/>
      <family val="2"/>
      <scheme val="minor"/>
    </font>
    <font>
      <sz val="11"/>
      <color rgb="FF000000"/>
      <name val="Calibri"/>
      <family val="2"/>
    </font>
    <font>
      <b/>
      <sz val="11"/>
      <name val="Calibri"/>
      <family val="2"/>
      <scheme val="minor"/>
    </font>
    <font>
      <b/>
      <sz val="12"/>
      <color rgb="FF000000"/>
      <name val="Calibri"/>
      <family val="2"/>
      <scheme val="minor"/>
    </font>
    <font>
      <b/>
      <sz val="11"/>
      <color rgb="FF000000"/>
      <name val="Calibri"/>
      <family val="2"/>
      <scheme val="minor"/>
    </font>
    <font>
      <sz val="10"/>
      <color theme="1"/>
      <name val="Calibri"/>
      <family val="2"/>
      <scheme val="minor"/>
    </font>
    <font>
      <b/>
      <sz val="11"/>
      <color rgb="FFFFFFFF"/>
      <name val="Calibri"/>
      <family val="2"/>
    </font>
    <font>
      <sz val="10"/>
      <color rgb="FF000000"/>
      <name val="Calibri"/>
      <family val="2"/>
    </font>
    <font>
      <sz val="9"/>
      <name val="Calibri"/>
      <family val="2"/>
    </font>
    <font>
      <sz val="10"/>
      <name val="Arial"/>
      <family val="2"/>
    </font>
    <font>
      <sz val="9"/>
      <color indexed="8"/>
      <name val="Calibri"/>
      <family val="2"/>
      <scheme val="minor"/>
    </font>
    <font>
      <b/>
      <sz val="9"/>
      <name val="Arial"/>
      <family val="2"/>
    </font>
    <font>
      <sz val="8"/>
      <color theme="1"/>
      <name val="Arial"/>
      <family val="2"/>
    </font>
    <font>
      <sz val="10"/>
      <color theme="1"/>
      <name val="Arial"/>
      <family val="2"/>
    </font>
  </fonts>
  <fills count="10">
    <fill>
      <patternFill patternType="none"/>
    </fill>
    <fill>
      <patternFill patternType="gray125"/>
    </fill>
    <fill>
      <patternFill patternType="solid">
        <fgColor rgb="FF811981"/>
        <bgColor rgb="FF811981"/>
      </patternFill>
    </fill>
    <fill>
      <patternFill patternType="solid">
        <fgColor rgb="FFD9D9D9"/>
        <bgColor rgb="FFD9D9D9"/>
      </patternFill>
    </fill>
    <fill>
      <patternFill patternType="solid">
        <fgColor theme="6" tint="0.79998168889431442"/>
        <bgColor indexed="64"/>
      </patternFill>
    </fill>
    <fill>
      <patternFill patternType="solid">
        <fgColor theme="6" tint="0.79998168889431442"/>
        <bgColor rgb="FFD9D9D9"/>
      </patternFill>
    </fill>
    <fill>
      <patternFill patternType="solid">
        <fgColor rgb="FFFFC000"/>
        <bgColor rgb="FFFFC000"/>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D9D9D9"/>
      </patternFill>
    </fill>
  </fills>
  <borders count="5">
    <border>
      <left/>
      <right/>
      <top/>
      <bottom/>
      <diagonal/>
    </border>
    <border>
      <left/>
      <right/>
      <top/>
      <bottom style="medium">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8">
    <xf numFmtId="0" fontId="0" fillId="0" borderId="0"/>
    <xf numFmtId="39" fontId="4" fillId="0" borderId="0"/>
    <xf numFmtId="0" fontId="6" fillId="0" borderId="0"/>
    <xf numFmtId="0" fontId="2" fillId="0" borderId="0"/>
    <xf numFmtId="44" fontId="15" fillId="0" borderId="0" applyFont="0" applyFill="0" applyBorder="0" applyAlignment="0" applyProtection="0"/>
    <xf numFmtId="0" fontId="1" fillId="0" borderId="0"/>
    <xf numFmtId="0" fontId="23" fillId="0" borderId="0"/>
    <xf numFmtId="39" fontId="4" fillId="0" borderId="0"/>
  </cellStyleXfs>
  <cellXfs count="194">
    <xf numFmtId="0" fontId="0" fillId="0" borderId="0" xfId="0"/>
    <xf numFmtId="0" fontId="0" fillId="0" borderId="0" xfId="0" applyFont="1" applyAlignment="1"/>
    <xf numFmtId="0" fontId="0" fillId="0" borderId="0" xfId="0" applyFont="1" applyAlignment="1">
      <alignment vertical="top"/>
    </xf>
    <xf numFmtId="0" fontId="8" fillId="3" borderId="0" xfId="0" applyFont="1" applyFill="1" applyAlignment="1">
      <alignment horizontal="left" vertical="top"/>
    </xf>
    <xf numFmtId="0" fontId="7" fillId="3" borderId="0" xfId="0" applyFont="1" applyFill="1" applyAlignment="1">
      <alignment horizontal="center" vertical="top"/>
    </xf>
    <xf numFmtId="4" fontId="7" fillId="3" borderId="0" xfId="0" applyNumberFormat="1" applyFont="1" applyFill="1" applyAlignment="1">
      <alignment horizontal="center" vertical="top"/>
    </xf>
    <xf numFmtId="165" fontId="7" fillId="3" borderId="0" xfId="0" applyNumberFormat="1" applyFont="1" applyFill="1" applyAlignment="1">
      <alignment vertical="top"/>
    </xf>
    <xf numFmtId="4" fontId="7" fillId="3" borderId="0" xfId="0" applyNumberFormat="1" applyFont="1" applyFill="1" applyAlignment="1">
      <alignment vertical="top"/>
    </xf>
    <xf numFmtId="0" fontId="7" fillId="0" borderId="0" xfId="0" applyFont="1" applyAlignment="1"/>
    <xf numFmtId="0" fontId="7" fillId="0" borderId="0" xfId="0" applyFont="1" applyFill="1" applyBorder="1" applyAlignment="1">
      <alignment horizontal="center" vertical="top" wrapText="1"/>
    </xf>
    <xf numFmtId="0" fontId="13" fillId="2" borderId="0" xfId="0" applyFont="1" applyFill="1" applyBorder="1" applyAlignment="1">
      <alignment horizontal="left" vertical="top"/>
    </xf>
    <xf numFmtId="4" fontId="7" fillId="2" borderId="0" xfId="0" applyNumberFormat="1" applyFont="1" applyFill="1" applyBorder="1" applyAlignment="1">
      <alignment horizontal="center" vertical="top" wrapText="1"/>
    </xf>
    <xf numFmtId="165" fontId="7" fillId="2" borderId="0" xfId="0" applyNumberFormat="1" applyFont="1" applyFill="1" applyBorder="1" applyAlignment="1">
      <alignment horizontal="right" vertical="top" wrapText="1"/>
    </xf>
    <xf numFmtId="4" fontId="7" fillId="2" borderId="0" xfId="0" applyNumberFormat="1" applyFont="1" applyFill="1" applyBorder="1" applyAlignment="1">
      <alignment vertical="top" wrapText="1"/>
    </xf>
    <xf numFmtId="0" fontId="8" fillId="3" borderId="0" xfId="2" applyFont="1" applyFill="1" applyBorder="1" applyAlignment="1">
      <alignment horizontal="left" vertical="top"/>
    </xf>
    <xf numFmtId="0" fontId="7" fillId="0" borderId="0" xfId="0" applyFont="1" applyFill="1" applyBorder="1" applyAlignment="1">
      <alignment horizontal="center" vertical="top"/>
    </xf>
    <xf numFmtId="0" fontId="11" fillId="0" borderId="0" xfId="2" applyFont="1" applyFill="1" applyBorder="1" applyAlignment="1">
      <alignment vertical="top" wrapText="1"/>
    </xf>
    <xf numFmtId="0" fontId="0" fillId="0" borderId="0" xfId="0" applyFont="1" applyAlignment="1">
      <alignment horizontal="justify" vertical="top"/>
    </xf>
    <xf numFmtId="165" fontId="7" fillId="0" borderId="0" xfId="0" applyNumberFormat="1" applyFont="1" applyFill="1" applyBorder="1" applyAlignment="1">
      <alignment vertical="top"/>
    </xf>
    <xf numFmtId="165" fontId="7" fillId="0" borderId="0" xfId="0" applyNumberFormat="1" applyFont="1" applyFill="1" applyBorder="1" applyAlignment="1">
      <alignment horizontal="right" vertical="top" wrapText="1"/>
    </xf>
    <xf numFmtId="0" fontId="7" fillId="0" borderId="0" xfId="0" applyFont="1" applyFill="1" applyBorder="1" applyAlignment="1"/>
    <xf numFmtId="4" fontId="7" fillId="0" borderId="0" xfId="0" applyNumberFormat="1" applyFont="1" applyFill="1" applyBorder="1" applyAlignment="1">
      <alignment vertical="top"/>
    </xf>
    <xf numFmtId="4" fontId="7" fillId="0" borderId="0" xfId="0" applyNumberFormat="1" applyFont="1" applyFill="1" applyBorder="1" applyAlignment="1">
      <alignment vertical="top" wrapText="1"/>
    </xf>
    <xf numFmtId="0" fontId="0" fillId="0" borderId="0" xfId="0" applyFont="1" applyFill="1" applyAlignment="1"/>
    <xf numFmtId="0" fontId="7" fillId="2" borderId="0" xfId="0" applyFont="1" applyFill="1" applyBorder="1" applyAlignment="1">
      <alignment horizontal="center" vertical="top" wrapText="1"/>
    </xf>
    <xf numFmtId="0" fontId="11" fillId="0" borderId="0" xfId="2" applyFont="1" applyFill="1" applyBorder="1" applyAlignment="1">
      <alignment horizontal="center" vertical="top"/>
    </xf>
    <xf numFmtId="0" fontId="8" fillId="3" borderId="0" xfId="2" applyFont="1" applyFill="1" applyAlignment="1">
      <alignment horizontal="left" vertical="top"/>
    </xf>
    <xf numFmtId="0" fontId="7" fillId="0" borderId="0" xfId="0" applyFont="1" applyAlignment="1">
      <alignment horizontal="center" vertical="top"/>
    </xf>
    <xf numFmtId="0" fontId="11" fillId="0" borderId="0" xfId="2" applyFont="1" applyAlignment="1">
      <alignment horizontal="left" vertical="top" wrapText="1"/>
    </xf>
    <xf numFmtId="0" fontId="16" fillId="0" borderId="0" xfId="0" applyFont="1" applyAlignment="1">
      <alignment vertical="top"/>
    </xf>
    <xf numFmtId="44" fontId="9" fillId="0" borderId="0" xfId="4" applyFont="1" applyAlignment="1">
      <alignment horizontal="right" vertical="top" wrapText="1"/>
    </xf>
    <xf numFmtId="44" fontId="9" fillId="0" borderId="0" xfId="4" applyFont="1" applyAlignment="1">
      <alignment horizontal="center" vertical="top"/>
    </xf>
    <xf numFmtId="44" fontId="7" fillId="0" borderId="0" xfId="4" applyFont="1" applyAlignment="1">
      <alignment vertical="top" wrapText="1"/>
    </xf>
    <xf numFmtId="165" fontId="9" fillId="0" borderId="0" xfId="0" applyNumberFormat="1" applyFont="1" applyAlignment="1">
      <alignment horizontal="right" vertical="top" wrapText="1"/>
    </xf>
    <xf numFmtId="0" fontId="8" fillId="0" borderId="0" xfId="2" applyFont="1" applyAlignment="1">
      <alignment horizontal="justify" vertical="top" wrapText="1"/>
    </xf>
    <xf numFmtId="0" fontId="7" fillId="0" borderId="0" xfId="2" applyFont="1" applyAlignment="1">
      <alignment horizontal="center" vertical="top" wrapText="1"/>
    </xf>
    <xf numFmtId="0" fontId="7" fillId="0" borderId="0" xfId="2" applyFont="1" applyAlignment="1">
      <alignment horizontal="justify" vertical="top" wrapText="1"/>
    </xf>
    <xf numFmtId="0" fontId="12" fillId="0" borderId="0" xfId="2" applyFont="1" applyAlignment="1">
      <alignment horizontal="left" vertical="top" wrapText="1"/>
    </xf>
    <xf numFmtId="0" fontId="11" fillId="0" borderId="0" xfId="2" applyFont="1" applyAlignment="1">
      <alignment horizontal="center" vertical="top" wrapText="1"/>
    </xf>
    <xf numFmtId="0" fontId="7" fillId="0" borderId="0" xfId="0" applyFont="1" applyAlignment="1">
      <alignment horizontal="justify" vertical="top" wrapText="1"/>
    </xf>
    <xf numFmtId="4" fontId="7" fillId="0" borderId="0" xfId="0" applyNumberFormat="1" applyFont="1" applyAlignment="1">
      <alignment horizontal="center" vertical="top"/>
    </xf>
    <xf numFmtId="0" fontId="9" fillId="0" borderId="0" xfId="0" applyFont="1" applyAlignment="1">
      <alignment horizontal="justify" vertical="top" wrapText="1"/>
    </xf>
    <xf numFmtId="0" fontId="7" fillId="0" borderId="0" xfId="0" applyFont="1" applyAlignment="1">
      <alignment horizontal="center" vertical="top" wrapText="1"/>
    </xf>
    <xf numFmtId="0" fontId="11" fillId="0" borderId="0" xfId="0" applyFont="1" applyAlignment="1">
      <alignment horizontal="justify" vertical="top" wrapText="1"/>
    </xf>
    <xf numFmtId="0" fontId="7" fillId="0" borderId="0" xfId="2" applyFont="1" applyAlignment="1">
      <alignment horizontal="left" vertical="top"/>
    </xf>
    <xf numFmtId="165" fontId="7" fillId="0" borderId="0" xfId="0" applyNumberFormat="1" applyFont="1" applyAlignment="1">
      <alignment horizontal="right" vertical="top" wrapText="1"/>
    </xf>
    <xf numFmtId="3" fontId="11" fillId="0" borderId="0" xfId="2" applyNumberFormat="1" applyFont="1" applyAlignment="1">
      <alignment horizontal="center" vertical="top" wrapText="1"/>
    </xf>
    <xf numFmtId="44" fontId="7" fillId="0" borderId="0" xfId="4" applyFont="1" applyAlignment="1">
      <alignment vertical="top"/>
    </xf>
    <xf numFmtId="0" fontId="12" fillId="0" borderId="0" xfId="2" applyFont="1" applyAlignment="1">
      <alignment horizontal="left" vertical="center" wrapText="1"/>
    </xf>
    <xf numFmtId="0" fontId="11" fillId="0" borderId="0" xfId="2" applyFont="1" applyAlignment="1">
      <alignment horizontal="left" vertical="center" wrapText="1"/>
    </xf>
    <xf numFmtId="0" fontId="12" fillId="0" borderId="0" xfId="2" applyFont="1" applyFill="1" applyAlignment="1">
      <alignment horizontal="left" vertical="top" wrapText="1"/>
    </xf>
    <xf numFmtId="0" fontId="7" fillId="0" borderId="0" xfId="0" applyFont="1" applyAlignment="1">
      <alignment horizontal="justify" vertical="top"/>
    </xf>
    <xf numFmtId="164" fontId="9" fillId="0" borderId="0" xfId="0" applyNumberFormat="1" applyFont="1" applyAlignment="1">
      <alignment horizontal="right" vertical="top"/>
    </xf>
    <xf numFmtId="164" fontId="9" fillId="0" borderId="0" xfId="0" applyNumberFormat="1" applyFont="1" applyAlignment="1">
      <alignment horizontal="center" vertical="top"/>
    </xf>
    <xf numFmtId="0" fontId="7" fillId="0" borderId="0" xfId="0" applyFont="1" applyAlignment="1">
      <alignment vertical="top"/>
    </xf>
    <xf numFmtId="39" fontId="10" fillId="0" borderId="0" xfId="1" applyFont="1" applyBorder="1" applyAlignment="1" applyProtection="1">
      <alignment vertical="top"/>
    </xf>
    <xf numFmtId="39" fontId="10" fillId="0" borderId="0" xfId="1" applyFont="1" applyBorder="1" applyAlignment="1" applyProtection="1">
      <alignment horizontal="center" vertical="top"/>
    </xf>
    <xf numFmtId="39" fontId="10" fillId="0" borderId="0" xfId="1" applyFont="1" applyBorder="1" applyAlignment="1" applyProtection="1">
      <alignment horizontal="right" vertical="top"/>
    </xf>
    <xf numFmtId="4" fontId="10" fillId="0" borderId="1" xfId="0" applyNumberFormat="1" applyFont="1" applyBorder="1" applyAlignment="1">
      <alignment horizontal="right" vertical="top" wrapText="1"/>
    </xf>
    <xf numFmtId="0" fontId="10" fillId="0" borderId="0" xfId="0" applyFont="1" applyAlignment="1">
      <alignment horizontal="right" vertical="top"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4" fontId="8" fillId="6" borderId="3"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0" fontId="19" fillId="0" borderId="0" xfId="5" applyFont="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3" fillId="0" borderId="0" xfId="0" applyFont="1" applyFill="1" applyAlignment="1">
      <alignment vertical="center"/>
    </xf>
    <xf numFmtId="0" fontId="7" fillId="0" borderId="0" xfId="2" applyFont="1" applyFill="1" applyBorder="1" applyAlignment="1">
      <alignment horizontal="center" vertical="top"/>
    </xf>
    <xf numFmtId="0" fontId="13" fillId="2" borderId="0" xfId="2" applyFont="1" applyFill="1" applyBorder="1" applyAlignment="1">
      <alignment horizontal="left" vertical="top"/>
    </xf>
    <xf numFmtId="44" fontId="9" fillId="0" borderId="0" xfId="4" applyFont="1" applyFill="1" applyBorder="1" applyAlignment="1">
      <alignment horizontal="center" vertical="top"/>
    </xf>
    <xf numFmtId="39" fontId="10" fillId="0" borderId="0" xfId="1" applyFont="1" applyBorder="1" applyAlignment="1" applyProtection="1">
      <alignment horizontal="center" vertical="top" wrapText="1"/>
    </xf>
    <xf numFmtId="39" fontId="10" fillId="0" borderId="0" xfId="0" applyNumberFormat="1" applyFont="1" applyAlignment="1">
      <alignment horizontal="center" vertical="top" wrapText="1"/>
    </xf>
    <xf numFmtId="0" fontId="13" fillId="2" borderId="0" xfId="0" applyFont="1" applyFill="1" applyBorder="1" applyAlignment="1">
      <alignment horizontal="center" vertical="top"/>
    </xf>
    <xf numFmtId="0" fontId="8" fillId="3" borderId="0" xfId="0" applyFont="1" applyFill="1" applyAlignment="1">
      <alignment horizontal="center" vertical="top"/>
    </xf>
    <xf numFmtId="0" fontId="13" fillId="2" borderId="0" xfId="2" applyFont="1" applyFill="1" applyBorder="1" applyAlignment="1">
      <alignment horizontal="center" vertical="top"/>
    </xf>
    <xf numFmtId="0" fontId="8" fillId="3" borderId="0" xfId="2" applyFont="1" applyFill="1" applyAlignment="1">
      <alignment horizontal="center" vertical="top"/>
    </xf>
    <xf numFmtId="0" fontId="0" fillId="0" borderId="0" xfId="0" applyFont="1" applyAlignment="1">
      <alignment horizontal="center" vertical="top"/>
    </xf>
    <xf numFmtId="4" fontId="7" fillId="0" borderId="0" xfId="0" applyNumberFormat="1" applyFont="1" applyAlignment="1">
      <alignment horizontal="right" vertical="top"/>
    </xf>
    <xf numFmtId="165" fontId="10" fillId="0" borderId="0" xfId="0" applyNumberFormat="1" applyFont="1" applyAlignment="1">
      <alignment vertical="top" wrapText="1"/>
    </xf>
    <xf numFmtId="39" fontId="10" fillId="0" borderId="0" xfId="1" applyFont="1" applyBorder="1" applyAlignment="1" applyProtection="1">
      <alignment vertical="top" wrapText="1"/>
      <protection locked="0"/>
    </xf>
    <xf numFmtId="4" fontId="10" fillId="0" borderId="1" xfId="0" applyNumberFormat="1" applyFont="1" applyBorder="1" applyAlignment="1">
      <alignment horizontal="center" vertical="top"/>
    </xf>
    <xf numFmtId="165" fontId="8" fillId="6" borderId="4" xfId="0" applyNumberFormat="1" applyFont="1" applyFill="1" applyBorder="1" applyAlignment="1">
      <alignment horizontal="center" vertical="top" wrapText="1"/>
    </xf>
    <xf numFmtId="165" fontId="5" fillId="0" borderId="0" xfId="0" applyNumberFormat="1" applyFont="1" applyFill="1" applyBorder="1" applyAlignment="1">
      <alignment horizontal="center" vertical="top" wrapText="1"/>
    </xf>
    <xf numFmtId="165" fontId="7" fillId="2" borderId="0" xfId="0" applyNumberFormat="1" applyFont="1" applyFill="1" applyBorder="1" applyAlignment="1">
      <alignment horizontal="center" vertical="top" wrapText="1"/>
    </xf>
    <xf numFmtId="165" fontId="7" fillId="0" borderId="0" xfId="0" applyNumberFormat="1" applyFont="1" applyFill="1" applyBorder="1" applyAlignment="1">
      <alignment horizontal="center" vertical="top" wrapText="1"/>
    </xf>
    <xf numFmtId="44" fontId="7" fillId="0" borderId="0" xfId="0" applyNumberFormat="1" applyFont="1" applyAlignment="1">
      <alignment horizontal="center" vertical="top"/>
    </xf>
    <xf numFmtId="44" fontId="0" fillId="0" borderId="0" xfId="4" applyFont="1" applyAlignment="1">
      <alignment horizontal="center" vertical="top"/>
    </xf>
    <xf numFmtId="0" fontId="7" fillId="7" borderId="0" xfId="0" applyFont="1" applyFill="1" applyBorder="1" applyAlignment="1"/>
    <xf numFmtId="4" fontId="7" fillId="0" borderId="0" xfId="0" applyNumberFormat="1" applyFont="1" applyFill="1" applyAlignment="1">
      <alignment horizontal="right" vertical="top"/>
    </xf>
    <xf numFmtId="0" fontId="7" fillId="0" borderId="0" xfId="0" applyFont="1" applyFill="1" applyAlignment="1">
      <alignment horizontal="justify" vertical="top" wrapText="1"/>
    </xf>
    <xf numFmtId="0" fontId="7" fillId="0" borderId="0" xfId="0" applyFont="1" applyFill="1" applyAlignment="1">
      <alignment horizontal="center" vertical="top"/>
    </xf>
    <xf numFmtId="44" fontId="7" fillId="0" borderId="0" xfId="4" applyFont="1" applyFill="1" applyAlignment="1">
      <alignment vertical="top"/>
    </xf>
    <xf numFmtId="0" fontId="20" fillId="2" borderId="0" xfId="0" applyFont="1" applyFill="1" applyBorder="1" applyAlignment="1">
      <alignment horizontal="left" vertical="top"/>
    </xf>
    <xf numFmtId="0" fontId="20" fillId="2" borderId="0" xfId="2" applyFont="1" applyFill="1" applyBorder="1" applyAlignment="1">
      <alignment horizontal="left" vertical="top"/>
    </xf>
    <xf numFmtId="0" fontId="3" fillId="2" borderId="0" xfId="0" applyFont="1" applyFill="1" applyBorder="1" applyAlignment="1">
      <alignment horizontal="center" vertical="top" wrapText="1"/>
    </xf>
    <xf numFmtId="4" fontId="3" fillId="2" borderId="0" xfId="0" applyNumberFormat="1" applyFont="1" applyFill="1" applyBorder="1" applyAlignment="1">
      <alignment horizontal="right" vertical="top" wrapText="1"/>
    </xf>
    <xf numFmtId="165" fontId="21" fillId="2" borderId="0" xfId="0" applyNumberFormat="1" applyFont="1" applyFill="1" applyBorder="1" applyAlignment="1">
      <alignment horizontal="right" vertical="top" wrapText="1"/>
    </xf>
    <xf numFmtId="4" fontId="21" fillId="2" borderId="0" xfId="0" applyNumberFormat="1" applyFont="1" applyFill="1" applyBorder="1" applyAlignment="1">
      <alignment vertical="top" wrapText="1"/>
    </xf>
    <xf numFmtId="44" fontId="21" fillId="2" borderId="0" xfId="4" applyFont="1" applyFill="1" applyBorder="1" applyAlignment="1">
      <alignment horizontal="center" vertical="top" wrapText="1"/>
    </xf>
    <xf numFmtId="0" fontId="6" fillId="4" borderId="0" xfId="2" applyFill="1" applyBorder="1" applyAlignment="1">
      <alignment horizontal="center" vertical="top"/>
    </xf>
    <xf numFmtId="0" fontId="5" fillId="5" borderId="0" xfId="2" applyFont="1" applyFill="1" applyBorder="1" applyAlignment="1">
      <alignment horizontal="left" vertical="top"/>
    </xf>
    <xf numFmtId="0" fontId="3" fillId="5" borderId="0" xfId="2" applyFont="1" applyFill="1" applyBorder="1" applyAlignment="1">
      <alignment horizontal="center" vertical="top"/>
    </xf>
    <xf numFmtId="4" fontId="3" fillId="5" borderId="0" xfId="2" applyNumberFormat="1" applyFont="1" applyFill="1" applyBorder="1" applyAlignment="1">
      <alignment horizontal="right" vertical="top"/>
    </xf>
    <xf numFmtId="0" fontId="0" fillId="4" borderId="0" xfId="0" applyFont="1" applyFill="1" applyAlignment="1">
      <alignment vertical="top"/>
    </xf>
    <xf numFmtId="44" fontId="0" fillId="4" borderId="0" xfId="4" applyFont="1" applyFill="1" applyAlignment="1">
      <alignment vertical="top"/>
    </xf>
    <xf numFmtId="0" fontId="6" fillId="0" borderId="0" xfId="2" applyFill="1" applyBorder="1" applyAlignment="1">
      <alignment horizontal="center" vertical="top"/>
    </xf>
    <xf numFmtId="0" fontId="3" fillId="0" borderId="0" xfId="3" applyFont="1" applyFill="1" applyBorder="1" applyAlignment="1">
      <alignment horizontal="justify" vertical="top" wrapText="1"/>
    </xf>
    <xf numFmtId="0" fontId="3" fillId="0" borderId="0" xfId="2" applyFont="1" applyFill="1" applyBorder="1" applyAlignment="1">
      <alignment horizontal="center" vertical="top"/>
    </xf>
    <xf numFmtId="4" fontId="3" fillId="0" borderId="0" xfId="2" applyNumberFormat="1" applyFont="1" applyFill="1" applyBorder="1" applyAlignment="1">
      <alignment horizontal="right" vertical="top"/>
    </xf>
    <xf numFmtId="0" fontId="0" fillId="0" borderId="0" xfId="0" applyFont="1" applyFill="1" applyBorder="1" applyAlignment="1">
      <alignment vertical="top"/>
    </xf>
    <xf numFmtId="44" fontId="7" fillId="0" borderId="0" xfId="4" applyFont="1" applyFill="1" applyBorder="1" applyAlignment="1">
      <alignment horizontal="center" vertical="top" wrapText="1"/>
    </xf>
    <xf numFmtId="0" fontId="3" fillId="0" borderId="0" xfId="2" applyFont="1" applyAlignment="1">
      <alignment vertical="top" wrapText="1"/>
    </xf>
    <xf numFmtId="0" fontId="3" fillId="0" borderId="0" xfId="2" applyFont="1" applyAlignment="1">
      <alignment horizontal="center" vertical="top" wrapText="1"/>
    </xf>
    <xf numFmtId="4" fontId="3" fillId="0" borderId="0" xfId="2" applyNumberFormat="1" applyFont="1" applyAlignment="1">
      <alignment horizontal="right" vertical="top" wrapText="1"/>
    </xf>
    <xf numFmtId="0" fontId="3" fillId="0" borderId="0" xfId="2" applyFont="1" applyAlignment="1">
      <alignment horizontal="justify" vertical="top" wrapText="1"/>
    </xf>
    <xf numFmtId="4" fontId="3" fillId="0" borderId="0" xfId="2" applyNumberFormat="1" applyFont="1" applyFill="1" applyBorder="1" applyAlignment="1">
      <alignment horizontal="right" vertical="top" wrapText="1"/>
    </xf>
    <xf numFmtId="0" fontId="3" fillId="0" borderId="0" xfId="0" applyFont="1" applyFill="1" applyBorder="1" applyAlignment="1">
      <alignment horizontal="justify" vertical="top" wrapText="1"/>
    </xf>
    <xf numFmtId="0" fontId="3" fillId="0" borderId="0" xfId="2" applyFont="1" applyFill="1" applyBorder="1" applyAlignment="1">
      <alignment horizontal="justify" vertical="top" wrapText="1"/>
    </xf>
    <xf numFmtId="0" fontId="3" fillId="0" borderId="0" xfId="2" applyFont="1" applyFill="1" applyBorder="1" applyAlignment="1">
      <alignment horizontal="center" vertical="top" wrapText="1"/>
    </xf>
    <xf numFmtId="0" fontId="0" fillId="0" borderId="0" xfId="0" applyFont="1" applyFill="1" applyAlignment="1">
      <alignment vertical="top"/>
    </xf>
    <xf numFmtId="4" fontId="8" fillId="3" borderId="0" xfId="2" applyNumberFormat="1" applyFont="1" applyFill="1" applyBorder="1" applyAlignment="1">
      <alignment horizontal="right" vertical="top"/>
    </xf>
    <xf numFmtId="44" fontId="8" fillId="3" borderId="0" xfId="4" applyFont="1" applyFill="1" applyBorder="1" applyAlignment="1">
      <alignment horizontal="left" vertical="top"/>
    </xf>
    <xf numFmtId="0" fontId="22" fillId="0" borderId="0" xfId="2" applyFont="1" applyFill="1" applyBorder="1" applyAlignment="1">
      <alignment vertical="top" wrapText="1"/>
    </xf>
    <xf numFmtId="0" fontId="3" fillId="0" borderId="0" xfId="2" applyFont="1" applyFill="1" applyBorder="1" applyAlignment="1">
      <alignment horizontal="left" vertical="top" wrapText="1"/>
    </xf>
    <xf numFmtId="0" fontId="20" fillId="2" borderId="0" xfId="2" applyFont="1" applyFill="1" applyAlignment="1">
      <alignment horizontal="left" vertical="top"/>
    </xf>
    <xf numFmtId="44" fontId="20" fillId="2" borderId="0" xfId="4" applyFont="1" applyFill="1" applyAlignment="1">
      <alignment horizontal="left" vertical="top"/>
    </xf>
    <xf numFmtId="0" fontId="6" fillId="8" borderId="0" xfId="2" applyFill="1" applyAlignment="1">
      <alignment horizontal="center" vertical="top"/>
    </xf>
    <xf numFmtId="0" fontId="5" fillId="9" borderId="0" xfId="2" applyFont="1" applyFill="1" applyAlignment="1">
      <alignment horizontal="left" vertical="top"/>
    </xf>
    <xf numFmtId="0" fontId="3" fillId="9" borderId="0" xfId="2" applyFont="1" applyFill="1" applyAlignment="1">
      <alignment horizontal="center" vertical="top"/>
    </xf>
    <xf numFmtId="4" fontId="3" fillId="9" borderId="0" xfId="2" applyNumberFormat="1" applyFont="1" applyFill="1" applyAlignment="1">
      <alignment horizontal="right" vertical="top"/>
    </xf>
    <xf numFmtId="165" fontId="7" fillId="8" borderId="0" xfId="0" applyNumberFormat="1" applyFont="1" applyFill="1" applyBorder="1" applyAlignment="1">
      <alignment horizontal="right" vertical="top" wrapText="1"/>
    </xf>
    <xf numFmtId="0" fontId="0" fillId="8" borderId="0" xfId="0" applyFont="1" applyFill="1" applyBorder="1" applyAlignment="1">
      <alignment vertical="top"/>
    </xf>
    <xf numFmtId="44" fontId="0" fillId="8" borderId="0" xfId="4" applyFont="1" applyFill="1" applyBorder="1" applyAlignment="1">
      <alignment vertical="top"/>
    </xf>
    <xf numFmtId="0" fontId="0" fillId="0" borderId="0" xfId="0" applyFont="1" applyFill="1" applyBorder="1" applyAlignment="1">
      <alignment horizontal="center" vertical="top"/>
    </xf>
    <xf numFmtId="4" fontId="3" fillId="2" borderId="0" xfId="2" applyNumberFormat="1" applyFont="1" applyFill="1" applyAlignment="1">
      <alignment horizontal="center" vertical="top" wrapText="1"/>
    </xf>
    <xf numFmtId="0" fontId="3" fillId="2" borderId="0" xfId="2" applyFont="1" applyFill="1" applyAlignment="1">
      <alignment horizontal="center" vertical="top" wrapText="1"/>
    </xf>
    <xf numFmtId="4" fontId="3" fillId="2" borderId="0" xfId="2" applyNumberFormat="1" applyFont="1" applyFill="1" applyAlignment="1">
      <alignment horizontal="right" vertical="top" wrapText="1"/>
    </xf>
    <xf numFmtId="44" fontId="3" fillId="2" borderId="0" xfId="4" applyFont="1" applyFill="1" applyAlignment="1">
      <alignment horizontal="center" vertical="top" wrapText="1"/>
    </xf>
    <xf numFmtId="0" fontId="5" fillId="3" borderId="0" xfId="2" applyFont="1" applyFill="1" applyAlignment="1">
      <alignment horizontal="left" vertical="top"/>
    </xf>
    <xf numFmtId="0" fontId="3" fillId="3" borderId="0" xfId="2" applyFont="1" applyFill="1" applyAlignment="1">
      <alignment horizontal="center" vertical="top"/>
    </xf>
    <xf numFmtId="4" fontId="3" fillId="3" borderId="0" xfId="2" applyNumberFormat="1" applyFont="1" applyFill="1" applyAlignment="1">
      <alignment horizontal="right" vertical="top"/>
    </xf>
    <xf numFmtId="0" fontId="0" fillId="8" borderId="0" xfId="0" applyFill="1" applyAlignment="1">
      <alignment vertical="top"/>
    </xf>
    <xf numFmtId="44" fontId="0" fillId="8" borderId="0" xfId="4" applyFont="1" applyFill="1" applyAlignment="1">
      <alignment vertical="top"/>
    </xf>
    <xf numFmtId="0" fontId="0" fillId="0" borderId="0" xfId="0" applyAlignment="1">
      <alignment vertical="top"/>
    </xf>
    <xf numFmtId="0" fontId="11" fillId="0" borderId="0" xfId="2" applyFont="1" applyAlignment="1">
      <alignment vertical="top" wrapText="1"/>
    </xf>
    <xf numFmtId="44" fontId="6" fillId="0" borderId="0" xfId="4" applyFont="1" applyAlignment="1">
      <alignment horizontal="center" vertical="top"/>
    </xf>
    <xf numFmtId="4" fontId="3" fillId="2" borderId="0" xfId="0" applyNumberFormat="1" applyFont="1" applyFill="1" applyBorder="1" applyAlignment="1">
      <alignment horizontal="center" vertical="top" wrapText="1"/>
    </xf>
    <xf numFmtId="0" fontId="5" fillId="5" borderId="0" xfId="2" applyFont="1" applyFill="1" applyBorder="1" applyAlignment="1">
      <alignment horizontal="left" vertical="center"/>
    </xf>
    <xf numFmtId="4" fontId="3" fillId="5" borderId="0" xfId="2" applyNumberFormat="1" applyFont="1" applyFill="1" applyBorder="1" applyAlignment="1">
      <alignment horizontal="center" vertical="top"/>
    </xf>
    <xf numFmtId="0" fontId="0" fillId="4" borderId="0" xfId="0" applyFont="1" applyFill="1" applyAlignment="1"/>
    <xf numFmtId="4" fontId="3" fillId="0" borderId="0" xfId="2" applyNumberFormat="1" applyFont="1" applyFill="1" applyBorder="1" applyAlignment="1">
      <alignment horizontal="center" vertical="top"/>
    </xf>
    <xf numFmtId="0" fontId="0" fillId="0" borderId="0" xfId="0" applyFont="1" applyFill="1" applyBorder="1" applyAlignment="1"/>
    <xf numFmtId="4" fontId="3" fillId="0" borderId="0" xfId="2" applyNumberFormat="1" applyFont="1" applyAlignment="1">
      <alignment horizontal="center" vertical="top" wrapText="1"/>
    </xf>
    <xf numFmtId="4" fontId="3" fillId="0" borderId="0" xfId="2" applyNumberFormat="1" applyFont="1" applyFill="1" applyBorder="1" applyAlignment="1">
      <alignment horizontal="center" vertical="top" wrapText="1"/>
    </xf>
    <xf numFmtId="44" fontId="5" fillId="3" borderId="0" xfId="4" applyFont="1" applyFill="1" applyAlignment="1">
      <alignment horizontal="left" vertical="top"/>
    </xf>
    <xf numFmtId="0" fontId="0" fillId="0" borderId="0" xfId="0" applyFont="1" applyFill="1" applyBorder="1" applyAlignment="1">
      <alignment horizontal="center"/>
    </xf>
    <xf numFmtId="44" fontId="0" fillId="0" borderId="0" xfId="4" applyFont="1" applyAlignment="1">
      <alignment horizontal="center" vertical="center"/>
    </xf>
    <xf numFmtId="0" fontId="13" fillId="2" borderId="0" xfId="2" applyFont="1" applyFill="1" applyBorder="1" applyAlignment="1">
      <alignment horizontal="right" vertical="top"/>
    </xf>
    <xf numFmtId="0" fontId="11" fillId="0" borderId="0" xfId="0" applyFont="1" applyFill="1" applyBorder="1" applyAlignment="1">
      <alignment horizontal="center" vertical="top" wrapText="1"/>
    </xf>
    <xf numFmtId="166" fontId="9" fillId="0" borderId="0" xfId="6" applyNumberFormat="1" applyFont="1" applyFill="1" applyBorder="1" applyAlignment="1">
      <alignment horizontal="center" vertical="top" wrapText="1"/>
    </xf>
    <xf numFmtId="0" fontId="9" fillId="0" borderId="0" xfId="0" applyFont="1" applyFill="1" applyBorder="1" applyAlignment="1">
      <alignment horizontal="justify" vertical="justify" wrapText="1"/>
    </xf>
    <xf numFmtId="0" fontId="24" fillId="0" borderId="0" xfId="0" applyFont="1" applyFill="1" applyBorder="1" applyAlignment="1">
      <alignment horizontal="center" vertical="top" wrapText="1"/>
    </xf>
    <xf numFmtId="4" fontId="9" fillId="0" borderId="0" xfId="0" applyNumberFormat="1" applyFont="1" applyFill="1" applyBorder="1" applyAlignment="1">
      <alignment vertical="top" wrapText="1"/>
    </xf>
    <xf numFmtId="44" fontId="9" fillId="0" borderId="0" xfId="4" applyFont="1" applyFill="1" applyBorder="1" applyAlignment="1" applyProtection="1">
      <alignment horizontal="right" vertical="top" wrapText="1"/>
    </xf>
    <xf numFmtId="0" fontId="25"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26" fillId="0" borderId="0" xfId="0" applyFont="1" applyAlignment="1">
      <alignment vertical="top" wrapText="1"/>
    </xf>
    <xf numFmtId="1" fontId="12" fillId="0" borderId="0" xfId="0" applyNumberFormat="1" applyFont="1" applyFill="1" applyBorder="1" applyAlignment="1">
      <alignment horizontal="center" vertical="top" wrapText="1"/>
    </xf>
    <xf numFmtId="4" fontId="9" fillId="0" borderId="0" xfId="6" applyNumberFormat="1" applyFont="1" applyFill="1" applyBorder="1" applyAlignment="1">
      <alignment horizontal="justify" vertical="top" wrapText="1"/>
    </xf>
    <xf numFmtId="4" fontId="9" fillId="0" borderId="0" xfId="0" applyNumberFormat="1" applyFont="1" applyFill="1" applyBorder="1" applyAlignment="1">
      <alignment horizontal="center" vertical="top" wrapText="1"/>
    </xf>
    <xf numFmtId="165" fontId="7" fillId="0" borderId="0" xfId="0" applyNumberFormat="1" applyFont="1" applyFill="1" applyBorder="1" applyAlignment="1">
      <alignment horizontal="center" vertical="center" wrapText="1"/>
    </xf>
    <xf numFmtId="4" fontId="9" fillId="0" borderId="0" xfId="6" applyNumberFormat="1" applyFont="1" applyFill="1" applyBorder="1" applyAlignment="1">
      <alignment horizontal="justify" vertical="justify" wrapText="1"/>
    </xf>
    <xf numFmtId="0" fontId="11" fillId="0" borderId="0" xfId="0" applyFont="1" applyFill="1" applyBorder="1" applyAlignment="1">
      <alignment vertical="top" wrapText="1"/>
    </xf>
    <xf numFmtId="167" fontId="10" fillId="0" borderId="0" xfId="7" applyNumberFormat="1" applyFont="1" applyFill="1" applyBorder="1" applyAlignment="1" applyProtection="1">
      <alignment horizontal="justify" vertical="top" wrapText="1"/>
    </xf>
    <xf numFmtId="4" fontId="11" fillId="0" borderId="0" xfId="0" applyNumberFormat="1" applyFont="1" applyFill="1" applyBorder="1" applyAlignment="1">
      <alignment horizontal="center" vertical="top" wrapText="1"/>
    </xf>
    <xf numFmtId="44" fontId="11" fillId="0" borderId="0" xfId="4" applyFont="1" applyFill="1" applyBorder="1" applyAlignment="1">
      <alignment horizontal="right" vertical="top" wrapText="1"/>
    </xf>
    <xf numFmtId="4" fontId="27" fillId="0" borderId="0" xfId="0" applyNumberFormat="1" applyFont="1" applyFill="1" applyBorder="1" applyAlignment="1">
      <alignment vertical="top" wrapText="1"/>
    </xf>
    <xf numFmtId="44" fontId="7" fillId="0" borderId="0" xfId="4" applyFont="1" applyFill="1" applyBorder="1" applyAlignment="1">
      <alignment horizontal="center" vertical="top" wrapText="1"/>
    </xf>
    <xf numFmtId="0" fontId="3" fillId="0" borderId="0" xfId="2" applyFont="1" applyFill="1" applyBorder="1" applyAlignment="1">
      <alignment horizontal="center" vertical="top"/>
    </xf>
    <xf numFmtId="0" fontId="11" fillId="0" borderId="0" xfId="2" applyFont="1" applyFill="1" applyBorder="1" applyAlignment="1">
      <alignment horizontal="center" vertical="top"/>
    </xf>
    <xf numFmtId="4" fontId="3" fillId="0" borderId="0" xfId="2" applyNumberFormat="1" applyFont="1" applyFill="1" applyBorder="1" applyAlignment="1">
      <alignment horizontal="center" vertical="top" wrapText="1"/>
    </xf>
    <xf numFmtId="165" fontId="7" fillId="0" borderId="0" xfId="0" applyNumberFormat="1" applyFont="1" applyFill="1" applyBorder="1" applyAlignment="1">
      <alignment horizontal="center" vertical="top" wrapText="1"/>
    </xf>
    <xf numFmtId="0" fontId="0" fillId="0" borderId="0" xfId="0" applyFont="1" applyFill="1" applyBorder="1" applyAlignment="1">
      <alignment horizontal="center"/>
    </xf>
    <xf numFmtId="0" fontId="6" fillId="0" borderId="0" xfId="2" applyFill="1" applyBorder="1" applyAlignment="1">
      <alignment horizontal="center" vertical="top"/>
    </xf>
    <xf numFmtId="4" fontId="3" fillId="0" borderId="0" xfId="2" applyNumberFormat="1" applyFont="1" applyFill="1" applyBorder="1" applyAlignment="1">
      <alignment horizontal="right" vertical="top" wrapText="1"/>
    </xf>
    <xf numFmtId="0" fontId="0" fillId="0" borderId="0" xfId="0" applyFont="1" applyFill="1" applyBorder="1" applyAlignment="1">
      <alignment horizontal="center" vertical="top"/>
    </xf>
    <xf numFmtId="39" fontId="10" fillId="0" borderId="0" xfId="1" applyFont="1" applyBorder="1" applyAlignment="1" applyProtection="1">
      <alignment horizontal="left" vertical="top"/>
    </xf>
    <xf numFmtId="0" fontId="14" fillId="0" borderId="0" xfId="0" applyFont="1" applyAlignment="1">
      <alignment horizontal="center" vertical="top"/>
    </xf>
    <xf numFmtId="0" fontId="17" fillId="0" borderId="0" xfId="0" applyFont="1" applyAlignment="1">
      <alignment horizontal="center" vertical="top"/>
    </xf>
    <xf numFmtId="0" fontId="18" fillId="0" borderId="0" xfId="0" applyFont="1" applyAlignment="1">
      <alignment horizontal="center" vertical="top"/>
    </xf>
    <xf numFmtId="39" fontId="10" fillId="0" borderId="0" xfId="1" applyFont="1" applyBorder="1" applyAlignment="1" applyProtection="1">
      <alignment horizontal="left" vertical="top" wrapText="1"/>
    </xf>
  </cellXfs>
  <cellStyles count="8">
    <cellStyle name="Moneda" xfId="4" builtinId="4"/>
    <cellStyle name="Normal" xfId="0" builtinId="0"/>
    <cellStyle name="Normal 2" xfId="2"/>
    <cellStyle name="Normal 2 10 2" xfId="6"/>
    <cellStyle name="Normal 4" xfId="3"/>
    <cellStyle name="Normal 6" xfId="5"/>
    <cellStyle name="Normal_ELECT. SENDERO-COLOMBIA" xfId="1"/>
    <cellStyle name="Normal_PALACIO FEDERAL 2" xfId="7"/>
  </cellStyles>
  <dxfs count="0"/>
  <tableStyles count="0" defaultTableStyle="TableStyleMedium2" defaultPivotStyle="PivotStyleLight16"/>
  <colors>
    <mruColors>
      <color rgb="FF811981"/>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3" name="Imagen 2">
          <a:extLst>
            <a:ext uri="{FF2B5EF4-FFF2-40B4-BE49-F238E27FC236}">
              <a16:creationId xmlns:a16="http://schemas.microsoft.com/office/drawing/2014/main" xmlns="" id="{68E97B6E-57FF-4EA1-959D-5EE4BB6CC3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33575" cy="7623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6"/>
  <sheetViews>
    <sheetView tabSelected="1" view="pageBreakPreview" zoomScaleNormal="100" zoomScaleSheetLayoutView="100" workbookViewId="0">
      <selection activeCell="C10" sqref="C10"/>
    </sheetView>
  </sheetViews>
  <sheetFormatPr baseColWidth="10" defaultColWidth="14.42578125" defaultRowHeight="15" x14ac:dyDescent="0.25"/>
  <cols>
    <col min="1" max="1" width="7.7109375" style="79"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79" customWidth="1"/>
    <col min="9" max="16384" width="14.42578125" style="1"/>
  </cols>
  <sheetData>
    <row r="1" spans="1:14" s="8" customFormat="1" ht="12" x14ac:dyDescent="0.2">
      <c r="A1" s="27"/>
      <c r="B1" s="27"/>
      <c r="C1" s="51"/>
      <c r="D1" s="27"/>
      <c r="E1" s="40"/>
      <c r="F1" s="52"/>
      <c r="G1" s="53"/>
      <c r="H1" s="53"/>
      <c r="I1" s="54"/>
    </row>
    <row r="2" spans="1:14" s="8" customFormat="1" ht="18.75" x14ac:dyDescent="0.2">
      <c r="A2" s="27"/>
      <c r="B2" s="27"/>
      <c r="C2" s="190" t="s">
        <v>0</v>
      </c>
      <c r="D2" s="190"/>
      <c r="E2" s="190"/>
      <c r="F2" s="190"/>
      <c r="G2" s="190"/>
      <c r="H2" s="53"/>
      <c r="I2" s="54"/>
    </row>
    <row r="3" spans="1:14" s="8" customFormat="1" ht="15.75" x14ac:dyDescent="0.2">
      <c r="A3" s="27"/>
      <c r="B3" s="27"/>
      <c r="C3" s="191" t="s">
        <v>1</v>
      </c>
      <c r="D3" s="191"/>
      <c r="E3" s="191"/>
      <c r="F3" s="191"/>
      <c r="G3" s="191"/>
      <c r="H3" s="53"/>
      <c r="I3" s="54"/>
    </row>
    <row r="4" spans="1:14" s="8" customFormat="1" x14ac:dyDescent="0.2">
      <c r="A4" s="27"/>
      <c r="B4" s="27"/>
      <c r="C4" s="192" t="s">
        <v>2</v>
      </c>
      <c r="D4" s="192"/>
      <c r="E4" s="192"/>
      <c r="F4" s="192"/>
      <c r="G4" s="192"/>
      <c r="H4" s="53"/>
      <c r="I4" s="54"/>
    </row>
    <row r="5" spans="1:14" s="8" customFormat="1" ht="12" x14ac:dyDescent="0.2">
      <c r="A5" s="27"/>
      <c r="B5" s="27"/>
      <c r="C5" s="51"/>
      <c r="D5" s="27"/>
      <c r="E5" s="54"/>
      <c r="F5" s="52"/>
      <c r="G5" s="53"/>
      <c r="H5" s="53"/>
      <c r="I5" s="54"/>
    </row>
    <row r="6" spans="1:14" s="8" customFormat="1" ht="26.1" customHeight="1" x14ac:dyDescent="0.2">
      <c r="A6" s="73"/>
      <c r="B6" s="193" t="s">
        <v>125</v>
      </c>
      <c r="C6" s="193"/>
      <c r="D6" s="193"/>
      <c r="E6" s="193"/>
      <c r="F6" s="193"/>
      <c r="G6" s="193"/>
      <c r="H6" s="81" t="s">
        <v>3</v>
      </c>
      <c r="I6" s="54"/>
    </row>
    <row r="7" spans="1:14" s="8" customFormat="1" ht="26.1" customHeight="1" x14ac:dyDescent="0.2">
      <c r="A7" s="74"/>
      <c r="B7" s="193" t="s">
        <v>126</v>
      </c>
      <c r="C7" s="193"/>
      <c r="D7" s="193"/>
      <c r="E7" s="193"/>
      <c r="F7" s="193"/>
      <c r="G7" s="193"/>
      <c r="H7" s="82" t="s">
        <v>217</v>
      </c>
      <c r="I7" s="54"/>
    </row>
    <row r="8" spans="1:14" s="8" customFormat="1" ht="12" x14ac:dyDescent="0.2">
      <c r="A8" s="74"/>
      <c r="B8" s="189" t="s">
        <v>119</v>
      </c>
      <c r="C8" s="189"/>
      <c r="D8" s="189"/>
      <c r="E8" s="189"/>
      <c r="F8" s="189"/>
      <c r="G8" s="189"/>
      <c r="H8" s="74" t="s">
        <v>218</v>
      </c>
      <c r="I8" s="54"/>
      <c r="J8" s="54"/>
      <c r="K8" s="54"/>
      <c r="L8" s="54"/>
      <c r="M8" s="54"/>
      <c r="N8" s="54"/>
    </row>
    <row r="9" spans="1:14" s="8" customFormat="1" ht="12" x14ac:dyDescent="0.2">
      <c r="A9" s="74"/>
      <c r="B9" s="55" t="s">
        <v>4</v>
      </c>
      <c r="D9" s="56"/>
      <c r="E9" s="55"/>
      <c r="F9" s="57"/>
      <c r="G9" s="55"/>
      <c r="H9" s="53"/>
      <c r="I9" s="54"/>
      <c r="J9" s="54"/>
      <c r="K9" s="54"/>
      <c r="L9" s="54"/>
      <c r="M9" s="54"/>
      <c r="N9" s="54"/>
    </row>
    <row r="10" spans="1:14" s="8" customFormat="1" ht="12.75" thickBot="1" x14ac:dyDescent="0.25">
      <c r="A10" s="27"/>
      <c r="B10" s="27"/>
      <c r="C10" s="51"/>
      <c r="D10" s="27"/>
      <c r="E10" s="40"/>
      <c r="F10" s="58" t="s">
        <v>5</v>
      </c>
      <c r="G10" s="59" t="s">
        <v>219</v>
      </c>
      <c r="H10" s="83" t="s">
        <v>139</v>
      </c>
      <c r="I10" s="54"/>
      <c r="J10" s="54"/>
      <c r="K10" s="54"/>
      <c r="L10" s="54"/>
      <c r="M10" s="54"/>
      <c r="N10" s="54"/>
    </row>
    <row r="11" spans="1:14" s="64" customFormat="1" ht="24.75" thickBot="1" x14ac:dyDescent="0.3">
      <c r="A11" s="60" t="s">
        <v>120</v>
      </c>
      <c r="B11" s="61" t="s">
        <v>121</v>
      </c>
      <c r="C11" s="61" t="s">
        <v>122</v>
      </c>
      <c r="D11" s="61" t="s">
        <v>123</v>
      </c>
      <c r="E11" s="62" t="s">
        <v>124</v>
      </c>
      <c r="F11" s="63" t="s">
        <v>6</v>
      </c>
      <c r="G11" s="62" t="s">
        <v>7</v>
      </c>
      <c r="H11" s="84" t="s">
        <v>8</v>
      </c>
    </row>
    <row r="12" spans="1:14" s="69" customFormat="1" ht="12" x14ac:dyDescent="0.25">
      <c r="A12" s="65"/>
      <c r="B12" s="65"/>
      <c r="C12" s="66"/>
      <c r="D12" s="65"/>
      <c r="E12" s="67"/>
      <c r="F12" s="68"/>
      <c r="G12" s="67"/>
      <c r="H12" s="85"/>
    </row>
    <row r="13" spans="1:14" x14ac:dyDescent="0.25">
      <c r="A13" s="75"/>
      <c r="B13" s="10"/>
      <c r="C13" s="10" t="s">
        <v>9</v>
      </c>
      <c r="D13" s="24"/>
      <c r="E13" s="11"/>
      <c r="F13" s="12"/>
      <c r="G13" s="13"/>
      <c r="H13" s="86"/>
    </row>
    <row r="14" spans="1:14" s="8" customFormat="1" ht="12" x14ac:dyDescent="0.2">
      <c r="A14" s="76"/>
      <c r="B14" s="3"/>
      <c r="C14" s="3" t="s">
        <v>10</v>
      </c>
      <c r="D14" s="4"/>
      <c r="E14" s="5"/>
      <c r="F14" s="6"/>
      <c r="G14" s="7"/>
      <c r="H14" s="7"/>
    </row>
    <row r="15" spans="1:14" s="90" customFormat="1" ht="60" x14ac:dyDescent="0.2">
      <c r="A15" s="15">
        <v>8</v>
      </c>
      <c r="B15" s="15"/>
      <c r="C15" s="92" t="s">
        <v>136</v>
      </c>
      <c r="D15" s="93" t="s">
        <v>11</v>
      </c>
      <c r="E15" s="91">
        <v>187</v>
      </c>
      <c r="F15" s="18"/>
      <c r="G15" s="19"/>
      <c r="H15" s="87">
        <f>E15*F15</f>
        <v>0</v>
      </c>
    </row>
    <row r="16" spans="1:14" s="90" customFormat="1" ht="48" x14ac:dyDescent="0.2">
      <c r="A16" s="15">
        <v>9</v>
      </c>
      <c r="B16" s="15"/>
      <c r="C16" s="92" t="s">
        <v>137</v>
      </c>
      <c r="D16" s="93" t="s">
        <v>11</v>
      </c>
      <c r="E16" s="91">
        <v>20</v>
      </c>
      <c r="F16" s="94"/>
      <c r="G16" s="21"/>
      <c r="H16" s="87">
        <f t="shared" ref="H16" si="0">E16*F16</f>
        <v>0</v>
      </c>
    </row>
    <row r="17" spans="1:8" s="20" customFormat="1" ht="72" x14ac:dyDescent="0.2">
      <c r="A17" s="15">
        <v>10</v>
      </c>
      <c r="B17" s="15"/>
      <c r="C17" s="39" t="s">
        <v>57</v>
      </c>
      <c r="D17" s="27" t="s">
        <v>11</v>
      </c>
      <c r="E17" s="80">
        <v>397</v>
      </c>
      <c r="F17" s="18"/>
      <c r="G17" s="19"/>
      <c r="H17" s="87">
        <f>E17*F17</f>
        <v>0</v>
      </c>
    </row>
    <row r="18" spans="1:8" s="20" customFormat="1" ht="72" x14ac:dyDescent="0.2">
      <c r="A18" s="15">
        <v>20</v>
      </c>
      <c r="B18" s="15"/>
      <c r="C18" s="39" t="s">
        <v>12</v>
      </c>
      <c r="D18" s="27" t="s">
        <v>13</v>
      </c>
      <c r="E18" s="80">
        <v>50</v>
      </c>
      <c r="F18" s="18"/>
      <c r="G18" s="19"/>
      <c r="H18" s="87">
        <f t="shared" ref="H18:H43" si="1">E18*F18</f>
        <v>0</v>
      </c>
    </row>
    <row r="19" spans="1:8" s="20" customFormat="1" ht="108" x14ac:dyDescent="0.2">
      <c r="A19" s="15">
        <v>30</v>
      </c>
      <c r="B19" s="15"/>
      <c r="C19" s="39" t="s">
        <v>56</v>
      </c>
      <c r="D19" s="27" t="s">
        <v>11</v>
      </c>
      <c r="E19" s="80">
        <v>330.46</v>
      </c>
      <c r="F19" s="18"/>
      <c r="G19" s="21"/>
      <c r="H19" s="87">
        <f t="shared" si="1"/>
        <v>0</v>
      </c>
    </row>
    <row r="20" spans="1:8" s="20" customFormat="1" ht="60" x14ac:dyDescent="0.2">
      <c r="A20" s="15">
        <v>40</v>
      </c>
      <c r="B20" s="15"/>
      <c r="C20" s="41" t="s">
        <v>64</v>
      </c>
      <c r="D20" s="27" t="s">
        <v>11</v>
      </c>
      <c r="E20" s="80">
        <v>166.76</v>
      </c>
      <c r="F20" s="18"/>
      <c r="G20" s="21"/>
      <c r="H20" s="87">
        <f t="shared" si="1"/>
        <v>0</v>
      </c>
    </row>
    <row r="21" spans="1:8" s="20" customFormat="1" ht="60" x14ac:dyDescent="0.2">
      <c r="A21" s="15">
        <v>50</v>
      </c>
      <c r="B21" s="15"/>
      <c r="C21" s="39" t="s">
        <v>65</v>
      </c>
      <c r="D21" s="27" t="s">
        <v>11</v>
      </c>
      <c r="E21" s="80">
        <v>117.57</v>
      </c>
      <c r="F21" s="47"/>
      <c r="G21" s="21"/>
      <c r="H21" s="87">
        <f t="shared" si="1"/>
        <v>0</v>
      </c>
    </row>
    <row r="22" spans="1:8" s="20" customFormat="1" ht="60" x14ac:dyDescent="0.2">
      <c r="A22" s="15">
        <v>60</v>
      </c>
      <c r="B22" s="15"/>
      <c r="C22" s="39" t="s">
        <v>14</v>
      </c>
      <c r="D22" s="27" t="s">
        <v>11</v>
      </c>
      <c r="E22" s="80">
        <v>38.659999999999997</v>
      </c>
      <c r="F22" s="47"/>
      <c r="G22" s="21"/>
      <c r="H22" s="87">
        <f t="shared" si="1"/>
        <v>0</v>
      </c>
    </row>
    <row r="23" spans="1:8" s="20" customFormat="1" ht="60" x14ac:dyDescent="0.2">
      <c r="A23" s="15">
        <v>70</v>
      </c>
      <c r="B23" s="15"/>
      <c r="C23" s="39" t="s">
        <v>66</v>
      </c>
      <c r="D23" s="27" t="s">
        <v>11</v>
      </c>
      <c r="E23" s="80">
        <v>6.04</v>
      </c>
      <c r="F23" s="47"/>
      <c r="G23" s="21"/>
      <c r="H23" s="87">
        <f t="shared" si="1"/>
        <v>0</v>
      </c>
    </row>
    <row r="24" spans="1:8" s="20" customFormat="1" ht="48" x14ac:dyDescent="0.2">
      <c r="A24" s="15">
        <v>80</v>
      </c>
      <c r="B24" s="15"/>
      <c r="C24" s="39" t="s">
        <v>15</v>
      </c>
      <c r="D24" s="27" t="s">
        <v>13</v>
      </c>
      <c r="E24" s="80">
        <v>8</v>
      </c>
      <c r="F24" s="47"/>
      <c r="G24" s="21"/>
      <c r="H24" s="87">
        <f t="shared" si="1"/>
        <v>0</v>
      </c>
    </row>
    <row r="25" spans="1:8" s="20" customFormat="1" ht="60" x14ac:dyDescent="0.2">
      <c r="A25" s="15">
        <v>90</v>
      </c>
      <c r="B25" s="15"/>
      <c r="C25" s="39" t="s">
        <v>16</v>
      </c>
      <c r="D25" s="27" t="s">
        <v>13</v>
      </c>
      <c r="E25" s="80">
        <v>4</v>
      </c>
      <c r="F25" s="47"/>
      <c r="G25" s="21"/>
      <c r="H25" s="87">
        <f t="shared" si="1"/>
        <v>0</v>
      </c>
    </row>
    <row r="26" spans="1:8" s="20" customFormat="1" ht="72" x14ac:dyDescent="0.2">
      <c r="A26" s="15">
        <v>100</v>
      </c>
      <c r="B26" s="15"/>
      <c r="C26" s="39" t="s">
        <v>17</v>
      </c>
      <c r="D26" s="27" t="s">
        <v>13</v>
      </c>
      <c r="E26" s="80">
        <v>4</v>
      </c>
      <c r="F26" s="47"/>
      <c r="G26" s="21"/>
      <c r="H26" s="87">
        <f t="shared" si="1"/>
        <v>0</v>
      </c>
    </row>
    <row r="27" spans="1:8" s="8" customFormat="1" ht="12" x14ac:dyDescent="0.2">
      <c r="A27" s="24"/>
      <c r="B27" s="24"/>
      <c r="C27" s="10" t="s">
        <v>18</v>
      </c>
      <c r="D27" s="24"/>
      <c r="E27" s="24"/>
      <c r="F27" s="12"/>
      <c r="G27" s="13"/>
      <c r="H27" s="86"/>
    </row>
    <row r="28" spans="1:8" s="20" customFormat="1" ht="216" x14ac:dyDescent="0.2">
      <c r="A28" s="9">
        <v>110</v>
      </c>
      <c r="B28" s="9"/>
      <c r="C28" s="39" t="s">
        <v>19</v>
      </c>
      <c r="D28" s="42" t="s">
        <v>11</v>
      </c>
      <c r="E28" s="80">
        <v>197.81</v>
      </c>
      <c r="F28" s="19"/>
      <c r="G28" s="22"/>
      <c r="H28" s="87">
        <f t="shared" si="1"/>
        <v>0</v>
      </c>
    </row>
    <row r="29" spans="1:8" s="20" customFormat="1" ht="72" x14ac:dyDescent="0.2">
      <c r="A29" s="15">
        <v>120</v>
      </c>
      <c r="B29" s="15"/>
      <c r="C29" s="39" t="s">
        <v>20</v>
      </c>
      <c r="D29" s="42" t="s">
        <v>21</v>
      </c>
      <c r="E29" s="80">
        <v>158.38</v>
      </c>
      <c r="F29" s="19"/>
      <c r="G29" s="22"/>
      <c r="H29" s="87">
        <f t="shared" si="1"/>
        <v>0</v>
      </c>
    </row>
    <row r="30" spans="1:8" s="20" customFormat="1" ht="60" x14ac:dyDescent="0.2">
      <c r="A30" s="9">
        <v>130</v>
      </c>
      <c r="B30" s="15"/>
      <c r="C30" s="39" t="s">
        <v>138</v>
      </c>
      <c r="D30" s="42" t="s">
        <v>11</v>
      </c>
      <c r="E30" s="91">
        <v>200</v>
      </c>
      <c r="F30" s="19"/>
      <c r="G30" s="22"/>
      <c r="H30" s="87">
        <f t="shared" si="1"/>
        <v>0</v>
      </c>
    </row>
    <row r="31" spans="1:8" s="20" customFormat="1" ht="36" x14ac:dyDescent="0.2">
      <c r="A31" s="15">
        <v>140</v>
      </c>
      <c r="B31" s="15"/>
      <c r="C31" s="39" t="s">
        <v>58</v>
      </c>
      <c r="D31" s="42" t="s">
        <v>11</v>
      </c>
      <c r="E31" s="80">
        <v>22.92</v>
      </c>
      <c r="F31" s="19"/>
      <c r="G31" s="22"/>
      <c r="H31" s="87">
        <f t="shared" si="1"/>
        <v>0</v>
      </c>
    </row>
    <row r="32" spans="1:8" s="20" customFormat="1" ht="156" x14ac:dyDescent="0.2">
      <c r="A32" s="9">
        <v>150</v>
      </c>
      <c r="B32" s="15"/>
      <c r="C32" s="39" t="s">
        <v>22</v>
      </c>
      <c r="D32" s="42" t="s">
        <v>23</v>
      </c>
      <c r="E32" s="80">
        <v>20</v>
      </c>
      <c r="F32" s="19"/>
      <c r="G32" s="22"/>
      <c r="H32" s="87">
        <f t="shared" si="1"/>
        <v>0</v>
      </c>
    </row>
    <row r="33" spans="1:8" s="20" customFormat="1" ht="108" x14ac:dyDescent="0.2">
      <c r="A33" s="15">
        <v>160</v>
      </c>
      <c r="B33" s="15"/>
      <c r="C33" s="39" t="s">
        <v>24</v>
      </c>
      <c r="D33" s="42" t="s">
        <v>11</v>
      </c>
      <c r="E33" s="80">
        <v>296.76</v>
      </c>
      <c r="F33" s="19"/>
      <c r="G33" s="22"/>
      <c r="H33" s="87">
        <f t="shared" si="1"/>
        <v>0</v>
      </c>
    </row>
    <row r="34" spans="1:8" s="20" customFormat="1" ht="72" x14ac:dyDescent="0.2">
      <c r="A34" s="9">
        <v>170</v>
      </c>
      <c r="B34" s="15"/>
      <c r="C34" s="43" t="s">
        <v>25</v>
      </c>
      <c r="D34" s="42" t="s">
        <v>11</v>
      </c>
      <c r="E34" s="80">
        <v>365.54</v>
      </c>
      <c r="F34" s="19"/>
      <c r="G34" s="22"/>
      <c r="H34" s="87">
        <f t="shared" si="1"/>
        <v>0</v>
      </c>
    </row>
    <row r="35" spans="1:8" s="20" customFormat="1" ht="120" x14ac:dyDescent="0.2">
      <c r="A35" s="15">
        <v>180</v>
      </c>
      <c r="B35" s="15"/>
      <c r="C35" s="39" t="s">
        <v>26</v>
      </c>
      <c r="D35" s="42" t="s">
        <v>11</v>
      </c>
      <c r="E35" s="80">
        <v>662.3</v>
      </c>
      <c r="F35" s="19"/>
      <c r="G35" s="22"/>
      <c r="H35" s="87">
        <f t="shared" si="1"/>
        <v>0</v>
      </c>
    </row>
    <row r="36" spans="1:8" s="20" customFormat="1" ht="108" x14ac:dyDescent="0.2">
      <c r="A36" s="9">
        <v>190</v>
      </c>
      <c r="B36" s="15"/>
      <c r="C36" s="39" t="s">
        <v>27</v>
      </c>
      <c r="D36" s="42" t="s">
        <v>11</v>
      </c>
      <c r="E36" s="80">
        <v>745.48</v>
      </c>
      <c r="F36" s="19"/>
      <c r="G36" s="22"/>
      <c r="H36" s="87">
        <f t="shared" si="1"/>
        <v>0</v>
      </c>
    </row>
    <row r="37" spans="1:8" s="20" customFormat="1" ht="48" x14ac:dyDescent="0.2">
      <c r="A37" s="15">
        <v>200</v>
      </c>
      <c r="B37" s="15"/>
      <c r="C37" s="39" t="s">
        <v>59</v>
      </c>
      <c r="D37" s="42" t="s">
        <v>11</v>
      </c>
      <c r="E37" s="80">
        <v>720.48</v>
      </c>
      <c r="F37" s="19"/>
      <c r="G37" s="22"/>
      <c r="H37" s="87">
        <f t="shared" si="1"/>
        <v>0</v>
      </c>
    </row>
    <row r="38" spans="1:8" s="20" customFormat="1" ht="120" x14ac:dyDescent="0.2">
      <c r="A38" s="9">
        <v>210</v>
      </c>
      <c r="B38" s="15"/>
      <c r="C38" s="39" t="s">
        <v>67</v>
      </c>
      <c r="D38" s="42" t="s">
        <v>11</v>
      </c>
      <c r="E38" s="80">
        <v>338.9</v>
      </c>
      <c r="F38" s="19"/>
      <c r="G38" s="22"/>
      <c r="H38" s="87">
        <f t="shared" si="1"/>
        <v>0</v>
      </c>
    </row>
    <row r="39" spans="1:8" s="20" customFormat="1" ht="84" x14ac:dyDescent="0.2">
      <c r="A39" s="15">
        <v>220</v>
      </c>
      <c r="B39" s="15"/>
      <c r="C39" s="39" t="s">
        <v>29</v>
      </c>
      <c r="D39" s="42" t="s">
        <v>11</v>
      </c>
      <c r="E39" s="80">
        <v>18.41</v>
      </c>
      <c r="F39" s="19"/>
      <c r="G39" s="22"/>
      <c r="H39" s="87">
        <f t="shared" si="1"/>
        <v>0</v>
      </c>
    </row>
    <row r="40" spans="1:8" s="20" customFormat="1" ht="72" x14ac:dyDescent="0.2">
      <c r="A40" s="9">
        <v>230</v>
      </c>
      <c r="B40" s="15"/>
      <c r="C40" s="39" t="s">
        <v>30</v>
      </c>
      <c r="D40" s="42" t="s">
        <v>11</v>
      </c>
      <c r="E40" s="80">
        <v>209.49</v>
      </c>
      <c r="F40" s="19"/>
      <c r="G40" s="22"/>
      <c r="H40" s="87">
        <f t="shared" si="1"/>
        <v>0</v>
      </c>
    </row>
    <row r="41" spans="1:8" s="20" customFormat="1" ht="120" x14ac:dyDescent="0.2">
      <c r="A41" s="15">
        <v>240</v>
      </c>
      <c r="B41" s="15"/>
      <c r="C41" s="39" t="s">
        <v>28</v>
      </c>
      <c r="D41" s="42" t="s">
        <v>11</v>
      </c>
      <c r="E41" s="80">
        <v>79.91</v>
      </c>
      <c r="F41" s="19"/>
      <c r="G41" s="22"/>
      <c r="H41" s="87">
        <f t="shared" si="1"/>
        <v>0</v>
      </c>
    </row>
    <row r="42" spans="1:8" s="20" customFormat="1" ht="108" x14ac:dyDescent="0.2">
      <c r="A42" s="9">
        <v>250</v>
      </c>
      <c r="B42" s="15"/>
      <c r="C42" s="39" t="s">
        <v>68</v>
      </c>
      <c r="D42" s="42" t="s">
        <v>11</v>
      </c>
      <c r="E42" s="80">
        <v>9.5399999999999991</v>
      </c>
      <c r="F42" s="19"/>
      <c r="G42" s="22"/>
      <c r="H42" s="87">
        <f t="shared" si="1"/>
        <v>0</v>
      </c>
    </row>
    <row r="43" spans="1:8" s="20" customFormat="1" ht="36" x14ac:dyDescent="0.2">
      <c r="A43" s="15">
        <v>260</v>
      </c>
      <c r="B43" s="15"/>
      <c r="C43" s="39" t="s">
        <v>58</v>
      </c>
      <c r="D43" s="44" t="s">
        <v>11</v>
      </c>
      <c r="E43" s="80">
        <v>19.8</v>
      </c>
      <c r="F43" s="19"/>
      <c r="G43" s="22"/>
      <c r="H43" s="87">
        <f t="shared" si="1"/>
        <v>0</v>
      </c>
    </row>
    <row r="44" spans="1:8" s="20" customFormat="1" ht="12" x14ac:dyDescent="0.2">
      <c r="A44" s="15"/>
      <c r="B44" s="15"/>
      <c r="C44" s="39"/>
      <c r="D44" s="44"/>
      <c r="E44" s="80"/>
      <c r="F44" s="19"/>
      <c r="G44" s="22"/>
      <c r="H44" s="87"/>
    </row>
    <row r="45" spans="1:8" x14ac:dyDescent="0.25">
      <c r="A45" s="95"/>
      <c r="B45" s="95"/>
      <c r="C45" s="96" t="s">
        <v>199</v>
      </c>
      <c r="D45" s="97"/>
      <c r="E45" s="98"/>
      <c r="F45" s="99"/>
      <c r="G45" s="100"/>
      <c r="H45" s="101"/>
    </row>
    <row r="46" spans="1:8" x14ac:dyDescent="0.25">
      <c r="A46" s="102"/>
      <c r="B46" s="102"/>
      <c r="C46" s="103" t="s">
        <v>140</v>
      </c>
      <c r="D46" s="104"/>
      <c r="E46" s="105"/>
      <c r="F46" s="106"/>
      <c r="G46" s="106"/>
      <c r="H46" s="107"/>
    </row>
    <row r="47" spans="1:8" s="23" customFormat="1" ht="132" x14ac:dyDescent="0.25">
      <c r="A47" s="108">
        <v>270</v>
      </c>
      <c r="B47" s="108"/>
      <c r="C47" s="109" t="s">
        <v>141</v>
      </c>
      <c r="D47" s="110" t="s">
        <v>13</v>
      </c>
      <c r="E47" s="111">
        <v>1</v>
      </c>
      <c r="F47" s="19"/>
      <c r="G47" s="112"/>
      <c r="H47" s="113">
        <f t="shared" ref="H47:H48" si="2">E47*F47</f>
        <v>0</v>
      </c>
    </row>
    <row r="48" spans="1:8" s="23" customFormat="1" ht="24" x14ac:dyDescent="0.25">
      <c r="A48" s="108">
        <f>A47+2</f>
        <v>272</v>
      </c>
      <c r="B48" s="108"/>
      <c r="C48" s="114" t="s">
        <v>142</v>
      </c>
      <c r="D48" s="115" t="s">
        <v>13</v>
      </c>
      <c r="E48" s="116">
        <v>1</v>
      </c>
      <c r="F48" s="19"/>
      <c r="G48" s="112"/>
      <c r="H48" s="113">
        <f t="shared" si="2"/>
        <v>0</v>
      </c>
    </row>
    <row r="49" spans="1:8" s="23" customFormat="1" ht="84" x14ac:dyDescent="0.25">
      <c r="A49" s="108">
        <f>A48+2</f>
        <v>274</v>
      </c>
      <c r="B49" s="108"/>
      <c r="C49" s="117" t="s">
        <v>143</v>
      </c>
      <c r="D49" s="25" t="s">
        <v>23</v>
      </c>
      <c r="E49" s="118">
        <v>26</v>
      </c>
      <c r="F49" s="19"/>
      <c r="G49" s="112"/>
      <c r="H49" s="113">
        <f>F49*E49</f>
        <v>0</v>
      </c>
    </row>
    <row r="50" spans="1:8" s="23" customFormat="1" x14ac:dyDescent="0.25">
      <c r="A50" s="186">
        <f>A49+2</f>
        <v>276</v>
      </c>
      <c r="B50" s="108"/>
      <c r="C50" s="119" t="s">
        <v>144</v>
      </c>
      <c r="D50" s="182" t="s">
        <v>145</v>
      </c>
      <c r="E50" s="187">
        <v>22</v>
      </c>
      <c r="F50" s="184"/>
      <c r="G50" s="188"/>
      <c r="H50" s="180">
        <f>F50*E50</f>
        <v>0</v>
      </c>
    </row>
    <row r="51" spans="1:8" s="23" customFormat="1" ht="24" x14ac:dyDescent="0.25">
      <c r="A51" s="186"/>
      <c r="B51" s="108"/>
      <c r="C51" s="119" t="s">
        <v>146</v>
      </c>
      <c r="D51" s="182"/>
      <c r="E51" s="187"/>
      <c r="F51" s="184"/>
      <c r="G51" s="188"/>
      <c r="H51" s="180"/>
    </row>
    <row r="52" spans="1:8" s="23" customFormat="1" x14ac:dyDescent="0.25">
      <c r="A52" s="186"/>
      <c r="B52" s="108"/>
      <c r="C52" s="119" t="s">
        <v>147</v>
      </c>
      <c r="D52" s="182"/>
      <c r="E52" s="187"/>
      <c r="F52" s="184"/>
      <c r="G52" s="188"/>
      <c r="H52" s="180"/>
    </row>
    <row r="53" spans="1:8" s="23" customFormat="1" x14ac:dyDescent="0.25">
      <c r="A53" s="186"/>
      <c r="B53" s="108"/>
      <c r="C53" s="119" t="s">
        <v>148</v>
      </c>
      <c r="D53" s="182"/>
      <c r="E53" s="187"/>
      <c r="F53" s="184"/>
      <c r="G53" s="188"/>
      <c r="H53" s="180"/>
    </row>
    <row r="54" spans="1:8" s="23" customFormat="1" ht="24" x14ac:dyDescent="0.25">
      <c r="A54" s="186"/>
      <c r="B54" s="108"/>
      <c r="C54" s="119" t="s">
        <v>149</v>
      </c>
      <c r="D54" s="182"/>
      <c r="E54" s="187"/>
      <c r="F54" s="184"/>
      <c r="G54" s="188"/>
      <c r="H54" s="180"/>
    </row>
    <row r="55" spans="1:8" s="23" customFormat="1" ht="132" x14ac:dyDescent="0.25">
      <c r="A55" s="108">
        <f>A50+2</f>
        <v>278</v>
      </c>
      <c r="B55" s="108"/>
      <c r="C55" s="120" t="s">
        <v>150</v>
      </c>
      <c r="D55" s="121" t="s">
        <v>13</v>
      </c>
      <c r="E55" s="118">
        <v>55</v>
      </c>
      <c r="F55" s="19"/>
      <c r="G55" s="122"/>
      <c r="H55" s="113">
        <f t="shared" ref="H55:H98" si="3">E55*F55</f>
        <v>0</v>
      </c>
    </row>
    <row r="56" spans="1:8" s="23" customFormat="1" ht="120" x14ac:dyDescent="0.25">
      <c r="A56" s="108">
        <f>A55+2</f>
        <v>280</v>
      </c>
      <c r="B56" s="108"/>
      <c r="C56" s="120" t="s">
        <v>151</v>
      </c>
      <c r="D56" s="121" t="s">
        <v>13</v>
      </c>
      <c r="E56" s="118">
        <v>18</v>
      </c>
      <c r="F56" s="19"/>
      <c r="G56" s="122"/>
      <c r="H56" s="113">
        <f t="shared" si="3"/>
        <v>0</v>
      </c>
    </row>
    <row r="57" spans="1:8" s="23" customFormat="1" ht="120" x14ac:dyDescent="0.25">
      <c r="A57" s="108">
        <f t="shared" ref="A57:A65" si="4">A56+2</f>
        <v>282</v>
      </c>
      <c r="B57" s="108"/>
      <c r="C57" s="120" t="s">
        <v>152</v>
      </c>
      <c r="D57" s="121" t="s">
        <v>13</v>
      </c>
      <c r="E57" s="118">
        <v>0</v>
      </c>
      <c r="F57" s="19"/>
      <c r="G57" s="122"/>
      <c r="H57" s="113">
        <f t="shared" si="3"/>
        <v>0</v>
      </c>
    </row>
    <row r="58" spans="1:8" s="23" customFormat="1" ht="120" x14ac:dyDescent="0.25">
      <c r="A58" s="108">
        <f t="shared" si="4"/>
        <v>284</v>
      </c>
      <c r="B58" s="108"/>
      <c r="C58" s="120" t="s">
        <v>153</v>
      </c>
      <c r="D58" s="121" t="s">
        <v>13</v>
      </c>
      <c r="E58" s="118">
        <v>0</v>
      </c>
      <c r="F58" s="19"/>
      <c r="G58" s="112"/>
      <c r="H58" s="113">
        <f t="shared" si="3"/>
        <v>0</v>
      </c>
    </row>
    <row r="59" spans="1:8" s="23" customFormat="1" ht="108" x14ac:dyDescent="0.25">
      <c r="A59" s="108">
        <f t="shared" si="4"/>
        <v>286</v>
      </c>
      <c r="B59" s="108"/>
      <c r="C59" s="119" t="s">
        <v>154</v>
      </c>
      <c r="D59" s="121" t="s">
        <v>155</v>
      </c>
      <c r="E59" s="118">
        <v>55</v>
      </c>
      <c r="F59" s="19"/>
      <c r="G59" s="112"/>
      <c r="H59" s="113">
        <f t="shared" si="3"/>
        <v>0</v>
      </c>
    </row>
    <row r="60" spans="1:8" s="23" customFormat="1" ht="36" x14ac:dyDescent="0.25">
      <c r="A60" s="108">
        <f t="shared" si="4"/>
        <v>288</v>
      </c>
      <c r="B60" s="108"/>
      <c r="C60" s="16" t="s">
        <v>156</v>
      </c>
      <c r="D60" s="25" t="s">
        <v>13</v>
      </c>
      <c r="E60" s="118">
        <v>11</v>
      </c>
      <c r="F60" s="19"/>
      <c r="G60" s="112"/>
      <c r="H60" s="113">
        <f t="shared" si="3"/>
        <v>0</v>
      </c>
    </row>
    <row r="61" spans="1:8" s="23" customFormat="1" ht="36" x14ac:dyDescent="0.25">
      <c r="A61" s="108">
        <f t="shared" si="4"/>
        <v>290</v>
      </c>
      <c r="B61" s="108"/>
      <c r="C61" s="16" t="s">
        <v>157</v>
      </c>
      <c r="D61" s="25" t="s">
        <v>13</v>
      </c>
      <c r="E61" s="118">
        <v>2</v>
      </c>
      <c r="F61" s="19"/>
      <c r="G61" s="112"/>
      <c r="H61" s="113"/>
    </row>
    <row r="62" spans="1:8" s="23" customFormat="1" ht="36" x14ac:dyDescent="0.25">
      <c r="A62" s="108">
        <f t="shared" si="4"/>
        <v>292</v>
      </c>
      <c r="B62" s="108"/>
      <c r="C62" s="16" t="s">
        <v>158</v>
      </c>
      <c r="D62" s="25" t="s">
        <v>13</v>
      </c>
      <c r="E62" s="118">
        <v>2</v>
      </c>
      <c r="F62" s="19"/>
      <c r="G62" s="112"/>
      <c r="H62" s="113">
        <f t="shared" si="3"/>
        <v>0</v>
      </c>
    </row>
    <row r="63" spans="1:8" s="23" customFormat="1" ht="36" x14ac:dyDescent="0.25">
      <c r="A63" s="108">
        <f t="shared" si="4"/>
        <v>294</v>
      </c>
      <c r="B63" s="108"/>
      <c r="C63" s="16" t="s">
        <v>159</v>
      </c>
      <c r="D63" s="25" t="s">
        <v>13</v>
      </c>
      <c r="E63" s="118">
        <v>11</v>
      </c>
      <c r="F63" s="19"/>
      <c r="G63" s="112"/>
      <c r="H63" s="113">
        <f t="shared" si="3"/>
        <v>0</v>
      </c>
    </row>
    <row r="64" spans="1:8" s="23" customFormat="1" ht="108" x14ac:dyDescent="0.25">
      <c r="A64" s="108">
        <f t="shared" si="4"/>
        <v>296</v>
      </c>
      <c r="B64" s="108"/>
      <c r="C64" s="119" t="s">
        <v>160</v>
      </c>
      <c r="D64" s="25" t="s">
        <v>155</v>
      </c>
      <c r="E64" s="118">
        <v>11</v>
      </c>
      <c r="F64" s="19"/>
      <c r="G64" s="112"/>
      <c r="H64" s="113">
        <f t="shared" si="3"/>
        <v>0</v>
      </c>
    </row>
    <row r="65" spans="1:8" s="23" customFormat="1" ht="108" x14ac:dyDescent="0.25">
      <c r="A65" s="108">
        <f t="shared" si="4"/>
        <v>298</v>
      </c>
      <c r="B65" s="108"/>
      <c r="C65" s="119" t="s">
        <v>161</v>
      </c>
      <c r="D65" s="25" t="s">
        <v>155</v>
      </c>
      <c r="E65" s="118">
        <v>2</v>
      </c>
      <c r="F65" s="19"/>
      <c r="G65" s="112"/>
      <c r="H65" s="113">
        <f t="shared" si="3"/>
        <v>0</v>
      </c>
    </row>
    <row r="66" spans="1:8" s="23" customFormat="1" x14ac:dyDescent="0.25">
      <c r="A66" s="108"/>
      <c r="B66" s="108"/>
      <c r="C66" s="119"/>
      <c r="D66" s="25"/>
      <c r="E66" s="118"/>
      <c r="F66" s="19"/>
      <c r="G66" s="112"/>
      <c r="H66" s="113"/>
    </row>
    <row r="67" spans="1:8" x14ac:dyDescent="0.25">
      <c r="A67" s="14" t="s">
        <v>162</v>
      </c>
      <c r="B67" s="14"/>
      <c r="C67" s="14" t="s">
        <v>163</v>
      </c>
      <c r="D67" s="14"/>
      <c r="E67" s="123"/>
      <c r="F67" s="14"/>
      <c r="G67" s="14"/>
      <c r="H67" s="124"/>
    </row>
    <row r="68" spans="1:8" x14ac:dyDescent="0.25">
      <c r="A68" s="102"/>
      <c r="B68" s="102"/>
      <c r="C68" s="103" t="s">
        <v>164</v>
      </c>
      <c r="D68" s="104"/>
      <c r="E68" s="105"/>
      <c r="F68" s="106"/>
      <c r="G68" s="106"/>
      <c r="H68" s="107"/>
    </row>
    <row r="69" spans="1:8" s="23" customFormat="1" ht="132" x14ac:dyDescent="0.25">
      <c r="A69" s="108">
        <f>A65+2</f>
        <v>300</v>
      </c>
      <c r="B69" s="108"/>
      <c r="C69" s="109" t="s">
        <v>165</v>
      </c>
      <c r="D69" s="110" t="s">
        <v>13</v>
      </c>
      <c r="E69" s="111">
        <v>1</v>
      </c>
      <c r="F69" s="19"/>
      <c r="G69" s="112"/>
      <c r="H69" s="113">
        <f t="shared" si="3"/>
        <v>0</v>
      </c>
    </row>
    <row r="70" spans="1:8" s="23" customFormat="1" ht="24" x14ac:dyDescent="0.25">
      <c r="A70" s="108">
        <f>A69+2</f>
        <v>302</v>
      </c>
      <c r="B70" s="108"/>
      <c r="C70" s="114" t="s">
        <v>142</v>
      </c>
      <c r="D70" s="115" t="s">
        <v>13</v>
      </c>
      <c r="E70" s="116">
        <v>1</v>
      </c>
      <c r="F70" s="19"/>
      <c r="G70" s="112"/>
      <c r="H70" s="113">
        <f t="shared" si="3"/>
        <v>0</v>
      </c>
    </row>
    <row r="71" spans="1:8" s="23" customFormat="1" ht="84" x14ac:dyDescent="0.25">
      <c r="A71" s="108">
        <f>A70+2</f>
        <v>304</v>
      </c>
      <c r="B71" s="108"/>
      <c r="C71" s="117" t="s">
        <v>166</v>
      </c>
      <c r="D71" s="110" t="s">
        <v>23</v>
      </c>
      <c r="E71" s="111">
        <v>30</v>
      </c>
      <c r="F71" s="19"/>
      <c r="G71" s="112"/>
      <c r="H71" s="113">
        <f t="shared" si="3"/>
        <v>0</v>
      </c>
    </row>
    <row r="72" spans="1:8" s="23" customFormat="1" x14ac:dyDescent="0.25">
      <c r="A72" s="186">
        <f>A71+2</f>
        <v>306</v>
      </c>
      <c r="B72" s="108"/>
      <c r="C72" s="119" t="s">
        <v>144</v>
      </c>
      <c r="D72" s="182" t="s">
        <v>145</v>
      </c>
      <c r="E72" s="187">
        <v>27</v>
      </c>
      <c r="F72" s="184"/>
      <c r="G72" s="188"/>
      <c r="H72" s="180">
        <f>F72*E72</f>
        <v>0</v>
      </c>
    </row>
    <row r="73" spans="1:8" s="23" customFormat="1" ht="24" x14ac:dyDescent="0.25">
      <c r="A73" s="186"/>
      <c r="B73" s="108"/>
      <c r="C73" s="119" t="s">
        <v>146</v>
      </c>
      <c r="D73" s="182"/>
      <c r="E73" s="187"/>
      <c r="F73" s="184"/>
      <c r="G73" s="188"/>
      <c r="H73" s="180"/>
    </row>
    <row r="74" spans="1:8" s="23" customFormat="1" x14ac:dyDescent="0.25">
      <c r="A74" s="186"/>
      <c r="B74" s="108"/>
      <c r="C74" s="119" t="s">
        <v>147</v>
      </c>
      <c r="D74" s="182"/>
      <c r="E74" s="187"/>
      <c r="F74" s="184"/>
      <c r="G74" s="188"/>
      <c r="H74" s="180"/>
    </row>
    <row r="75" spans="1:8" s="23" customFormat="1" x14ac:dyDescent="0.25">
      <c r="A75" s="186"/>
      <c r="B75" s="108"/>
      <c r="C75" s="119" t="s">
        <v>148</v>
      </c>
      <c r="D75" s="182"/>
      <c r="E75" s="187"/>
      <c r="F75" s="184"/>
      <c r="G75" s="188"/>
      <c r="H75" s="180"/>
    </row>
    <row r="76" spans="1:8" s="23" customFormat="1" ht="24" x14ac:dyDescent="0.25">
      <c r="A76" s="186"/>
      <c r="B76" s="108"/>
      <c r="C76" s="119" t="s">
        <v>149</v>
      </c>
      <c r="D76" s="182"/>
      <c r="E76" s="187"/>
      <c r="F76" s="184"/>
      <c r="G76" s="188"/>
      <c r="H76" s="180"/>
    </row>
    <row r="77" spans="1:8" s="23" customFormat="1" ht="36" x14ac:dyDescent="0.25">
      <c r="A77" s="108">
        <f>A72+2</f>
        <v>308</v>
      </c>
      <c r="B77" s="108"/>
      <c r="C77" s="125" t="s">
        <v>167</v>
      </c>
      <c r="D77" s="121" t="s">
        <v>13</v>
      </c>
      <c r="E77" s="118">
        <v>46</v>
      </c>
      <c r="F77" s="19"/>
      <c r="G77" s="112"/>
      <c r="H77" s="113">
        <f t="shared" si="3"/>
        <v>0</v>
      </c>
    </row>
    <row r="78" spans="1:8" s="23" customFormat="1" ht="108" x14ac:dyDescent="0.25">
      <c r="A78" s="108">
        <f>A77+2</f>
        <v>310</v>
      </c>
      <c r="B78" s="108"/>
      <c r="C78" s="119" t="s">
        <v>168</v>
      </c>
      <c r="D78" s="121" t="s">
        <v>155</v>
      </c>
      <c r="E78" s="118">
        <v>46</v>
      </c>
      <c r="F78" s="19"/>
      <c r="G78" s="112"/>
      <c r="H78" s="113">
        <f t="shared" si="3"/>
        <v>0</v>
      </c>
    </row>
    <row r="79" spans="1:8" x14ac:dyDescent="0.25">
      <c r="A79" s="14"/>
      <c r="B79" s="14"/>
      <c r="C79" s="14" t="s">
        <v>169</v>
      </c>
      <c r="D79" s="14"/>
      <c r="E79" s="123"/>
      <c r="F79" s="14"/>
      <c r="G79" s="14"/>
      <c r="H79" s="124"/>
    </row>
    <row r="80" spans="1:8" x14ac:dyDescent="0.25">
      <c r="A80" s="102" t="s">
        <v>162</v>
      </c>
      <c r="B80" s="102"/>
      <c r="C80" s="103" t="s">
        <v>170</v>
      </c>
      <c r="D80" s="104"/>
      <c r="E80" s="105"/>
      <c r="F80" s="106"/>
      <c r="G80" s="106"/>
      <c r="H80" s="107"/>
    </row>
    <row r="81" spans="1:8" s="23" customFormat="1" ht="132" x14ac:dyDescent="0.25">
      <c r="A81" s="108">
        <f>A78+2</f>
        <v>312</v>
      </c>
      <c r="B81" s="108"/>
      <c r="C81" s="109" t="s">
        <v>171</v>
      </c>
      <c r="D81" s="110" t="s">
        <v>13</v>
      </c>
      <c r="E81" s="111">
        <v>1</v>
      </c>
      <c r="F81" s="19"/>
      <c r="G81" s="112"/>
      <c r="H81" s="113">
        <f t="shared" ref="H81:H83" si="5">E81*F81</f>
        <v>0</v>
      </c>
    </row>
    <row r="82" spans="1:8" s="23" customFormat="1" ht="24" x14ac:dyDescent="0.25">
      <c r="A82" s="108">
        <f>A81+2</f>
        <v>314</v>
      </c>
      <c r="B82" s="108"/>
      <c r="C82" s="114" t="s">
        <v>142</v>
      </c>
      <c r="D82" s="115" t="s">
        <v>13</v>
      </c>
      <c r="E82" s="116">
        <v>1</v>
      </c>
      <c r="F82" s="19"/>
      <c r="G82" s="112"/>
      <c r="H82" s="113">
        <f t="shared" si="5"/>
        <v>0</v>
      </c>
    </row>
    <row r="83" spans="1:8" ht="84" x14ac:dyDescent="0.25">
      <c r="A83" s="108">
        <f>A82+2</f>
        <v>316</v>
      </c>
      <c r="B83" s="108"/>
      <c r="C83" s="117" t="s">
        <v>172</v>
      </c>
      <c r="D83" s="110" t="s">
        <v>173</v>
      </c>
      <c r="E83" s="111">
        <v>42</v>
      </c>
      <c r="F83" s="19"/>
      <c r="G83" s="122"/>
      <c r="H83" s="113">
        <f t="shared" si="5"/>
        <v>0</v>
      </c>
    </row>
    <row r="84" spans="1:8" s="23" customFormat="1" x14ac:dyDescent="0.25">
      <c r="A84" s="186">
        <f>A83+2</f>
        <v>318</v>
      </c>
      <c r="B84" s="108"/>
      <c r="C84" s="119" t="s">
        <v>144</v>
      </c>
      <c r="D84" s="182" t="s">
        <v>145</v>
      </c>
      <c r="E84" s="187">
        <v>20</v>
      </c>
      <c r="F84" s="184"/>
      <c r="G84" s="188"/>
      <c r="H84" s="180">
        <f>F84*E84</f>
        <v>0</v>
      </c>
    </row>
    <row r="85" spans="1:8" s="23" customFormat="1" ht="24" x14ac:dyDescent="0.25">
      <c r="A85" s="186"/>
      <c r="B85" s="108"/>
      <c r="C85" s="119" t="s">
        <v>146</v>
      </c>
      <c r="D85" s="182"/>
      <c r="E85" s="187"/>
      <c r="F85" s="184"/>
      <c r="G85" s="188"/>
      <c r="H85" s="180"/>
    </row>
    <row r="86" spans="1:8" s="23" customFormat="1" x14ac:dyDescent="0.25">
      <c r="A86" s="186"/>
      <c r="B86" s="108"/>
      <c r="C86" s="119" t="s">
        <v>147</v>
      </c>
      <c r="D86" s="182"/>
      <c r="E86" s="187"/>
      <c r="F86" s="184"/>
      <c r="G86" s="188"/>
      <c r="H86" s="180"/>
    </row>
    <row r="87" spans="1:8" s="23" customFormat="1" x14ac:dyDescent="0.25">
      <c r="A87" s="186"/>
      <c r="B87" s="108"/>
      <c r="C87" s="119" t="s">
        <v>148</v>
      </c>
      <c r="D87" s="182"/>
      <c r="E87" s="187"/>
      <c r="F87" s="184"/>
      <c r="G87" s="188"/>
      <c r="H87" s="180"/>
    </row>
    <row r="88" spans="1:8" s="23" customFormat="1" ht="24" x14ac:dyDescent="0.25">
      <c r="A88" s="186"/>
      <c r="B88" s="108"/>
      <c r="C88" s="119" t="s">
        <v>149</v>
      </c>
      <c r="D88" s="182"/>
      <c r="E88" s="187"/>
      <c r="F88" s="184"/>
      <c r="G88" s="188"/>
      <c r="H88" s="180"/>
    </row>
    <row r="89" spans="1:8" ht="28.9" customHeight="1" x14ac:dyDescent="0.25">
      <c r="A89" s="108">
        <f>A84+2</f>
        <v>320</v>
      </c>
      <c r="B89" s="108"/>
      <c r="C89" s="126" t="s">
        <v>174</v>
      </c>
      <c r="D89" s="110" t="s">
        <v>13</v>
      </c>
      <c r="E89" s="111">
        <v>1</v>
      </c>
      <c r="F89" s="19"/>
      <c r="G89" s="122"/>
      <c r="H89" s="113">
        <f t="shared" si="3"/>
        <v>0</v>
      </c>
    </row>
    <row r="90" spans="1:8" ht="24" x14ac:dyDescent="0.25">
      <c r="A90" s="108">
        <f>A89+2</f>
        <v>322</v>
      </c>
      <c r="B90" s="108"/>
      <c r="C90" s="114" t="s">
        <v>175</v>
      </c>
      <c r="D90" s="110" t="s">
        <v>13</v>
      </c>
      <c r="E90" s="111">
        <v>1</v>
      </c>
      <c r="F90" s="19"/>
      <c r="G90" s="122"/>
      <c r="H90" s="113">
        <f t="shared" si="3"/>
        <v>0</v>
      </c>
    </row>
    <row r="91" spans="1:8" s="23" customFormat="1" ht="36" x14ac:dyDescent="0.25">
      <c r="A91" s="108">
        <f>A90+2</f>
        <v>324</v>
      </c>
      <c r="B91" s="108"/>
      <c r="C91" s="125" t="s">
        <v>176</v>
      </c>
      <c r="D91" s="121" t="s">
        <v>13</v>
      </c>
      <c r="E91" s="118">
        <v>28</v>
      </c>
      <c r="F91" s="19"/>
      <c r="G91" s="112"/>
      <c r="H91" s="113">
        <f t="shared" si="3"/>
        <v>0</v>
      </c>
    </row>
    <row r="92" spans="1:8" s="23" customFormat="1" ht="120" x14ac:dyDescent="0.25">
      <c r="A92" s="108">
        <f>A91+2</f>
        <v>326</v>
      </c>
      <c r="B92" s="108"/>
      <c r="C92" s="119" t="s">
        <v>177</v>
      </c>
      <c r="D92" s="121" t="s">
        <v>155</v>
      </c>
      <c r="E92" s="118">
        <v>28</v>
      </c>
      <c r="F92" s="19"/>
      <c r="G92" s="112"/>
      <c r="H92" s="113">
        <f t="shared" si="3"/>
        <v>0</v>
      </c>
    </row>
    <row r="93" spans="1:8" s="23" customFormat="1" x14ac:dyDescent="0.25">
      <c r="A93" s="108"/>
      <c r="B93" s="108"/>
      <c r="C93" s="119"/>
      <c r="D93" s="121"/>
      <c r="E93" s="118"/>
      <c r="F93" s="19"/>
      <c r="G93" s="112"/>
      <c r="H93" s="113"/>
    </row>
    <row r="94" spans="1:8" s="23" customFormat="1" x14ac:dyDescent="0.25">
      <c r="A94" s="127"/>
      <c r="B94" s="127"/>
      <c r="C94" s="127" t="s">
        <v>178</v>
      </c>
      <c r="D94" s="127"/>
      <c r="E94" s="127"/>
      <c r="F94" s="127"/>
      <c r="G94" s="127"/>
      <c r="H94" s="128"/>
    </row>
    <row r="95" spans="1:8" s="23" customFormat="1" x14ac:dyDescent="0.25">
      <c r="A95" s="129" t="s">
        <v>162</v>
      </c>
      <c r="B95" s="129"/>
      <c r="C95" s="130" t="s">
        <v>179</v>
      </c>
      <c r="D95" s="131"/>
      <c r="E95" s="132"/>
      <c r="F95" s="133"/>
      <c r="G95" s="134"/>
      <c r="H95" s="135"/>
    </row>
    <row r="96" spans="1:8" s="23" customFormat="1" ht="24" x14ac:dyDescent="0.25">
      <c r="A96" s="27">
        <f>A92+2</f>
        <v>328</v>
      </c>
      <c r="B96" s="27"/>
      <c r="C96" s="114" t="s">
        <v>180</v>
      </c>
      <c r="D96" s="115" t="s">
        <v>13</v>
      </c>
      <c r="E96" s="116">
        <v>2</v>
      </c>
      <c r="F96" s="19"/>
      <c r="G96" s="112"/>
      <c r="H96" s="113">
        <f t="shared" si="3"/>
        <v>0</v>
      </c>
    </row>
    <row r="97" spans="1:8" s="23" customFormat="1" x14ac:dyDescent="0.25">
      <c r="A97" s="27">
        <f>A96+2</f>
        <v>330</v>
      </c>
      <c r="B97" s="27"/>
      <c r="C97" s="114" t="s">
        <v>181</v>
      </c>
      <c r="D97" s="115" t="s">
        <v>13</v>
      </c>
      <c r="E97" s="116">
        <v>2</v>
      </c>
      <c r="F97" s="19"/>
      <c r="G97" s="112"/>
      <c r="H97" s="113">
        <f t="shared" si="3"/>
        <v>0</v>
      </c>
    </row>
    <row r="98" spans="1:8" s="23" customFormat="1" ht="84" x14ac:dyDescent="0.25">
      <c r="A98" s="27">
        <f>A97+2</f>
        <v>332</v>
      </c>
      <c r="B98" s="27"/>
      <c r="C98" s="117" t="s">
        <v>182</v>
      </c>
      <c r="D98" s="115" t="s">
        <v>23</v>
      </c>
      <c r="E98" s="116">
        <v>36</v>
      </c>
      <c r="F98" s="19"/>
      <c r="G98" s="112"/>
      <c r="H98" s="113">
        <f t="shared" si="3"/>
        <v>0</v>
      </c>
    </row>
    <row r="99" spans="1:8" s="23" customFormat="1" x14ac:dyDescent="0.25">
      <c r="A99" s="186">
        <f>A98+2</f>
        <v>334</v>
      </c>
      <c r="B99" s="108"/>
      <c r="C99" s="119" t="s">
        <v>144</v>
      </c>
      <c r="D99" s="182" t="s">
        <v>145</v>
      </c>
      <c r="E99" s="187">
        <v>34</v>
      </c>
      <c r="F99" s="184"/>
      <c r="G99" s="188"/>
      <c r="H99" s="180">
        <f>F99*E99</f>
        <v>0</v>
      </c>
    </row>
    <row r="100" spans="1:8" s="23" customFormat="1" ht="24" x14ac:dyDescent="0.25">
      <c r="A100" s="186"/>
      <c r="B100" s="108"/>
      <c r="C100" s="119" t="s">
        <v>183</v>
      </c>
      <c r="D100" s="182"/>
      <c r="E100" s="187"/>
      <c r="F100" s="184"/>
      <c r="G100" s="188"/>
      <c r="H100" s="180"/>
    </row>
    <row r="101" spans="1:8" s="23" customFormat="1" x14ac:dyDescent="0.25">
      <c r="A101" s="186"/>
      <c r="B101" s="108"/>
      <c r="C101" s="119" t="s">
        <v>147</v>
      </c>
      <c r="D101" s="182"/>
      <c r="E101" s="187"/>
      <c r="F101" s="184"/>
      <c r="G101" s="188"/>
      <c r="H101" s="180"/>
    </row>
    <row r="102" spans="1:8" s="23" customFormat="1" x14ac:dyDescent="0.25">
      <c r="A102" s="186"/>
      <c r="B102" s="108"/>
      <c r="C102" s="119" t="s">
        <v>148</v>
      </c>
      <c r="D102" s="182"/>
      <c r="E102" s="187"/>
      <c r="F102" s="184"/>
      <c r="G102" s="188"/>
      <c r="H102" s="180"/>
    </row>
    <row r="103" spans="1:8" s="23" customFormat="1" ht="24" x14ac:dyDescent="0.25">
      <c r="A103" s="186"/>
      <c r="B103" s="108"/>
      <c r="C103" s="119" t="s">
        <v>149</v>
      </c>
      <c r="D103" s="182"/>
      <c r="E103" s="187"/>
      <c r="F103" s="184"/>
      <c r="G103" s="188"/>
      <c r="H103" s="180"/>
    </row>
    <row r="104" spans="1:8" s="23" customFormat="1" x14ac:dyDescent="0.25">
      <c r="A104" s="108"/>
      <c r="B104" s="108"/>
      <c r="C104" s="119"/>
      <c r="D104" s="25"/>
      <c r="E104" s="118"/>
      <c r="F104" s="87"/>
      <c r="G104" s="136"/>
      <c r="H104" s="113"/>
    </row>
    <row r="105" spans="1:8" customFormat="1" x14ac:dyDescent="0.25">
      <c r="A105" s="137"/>
      <c r="B105" s="137"/>
      <c r="C105" s="127" t="s">
        <v>184</v>
      </c>
      <c r="D105" s="138"/>
      <c r="E105" s="139"/>
      <c r="F105" s="137"/>
      <c r="G105" s="137"/>
      <c r="H105" s="140"/>
    </row>
    <row r="106" spans="1:8" customFormat="1" x14ac:dyDescent="0.25">
      <c r="A106" s="141"/>
      <c r="B106" s="141"/>
      <c r="C106" s="141" t="s">
        <v>185</v>
      </c>
      <c r="D106" s="142"/>
      <c r="E106" s="143"/>
      <c r="F106" s="144"/>
      <c r="G106" s="144"/>
      <c r="H106" s="145"/>
    </row>
    <row r="107" spans="1:8" s="23" customFormat="1" ht="132" x14ac:dyDescent="0.25">
      <c r="A107" s="108">
        <f>A99+2</f>
        <v>336</v>
      </c>
      <c r="B107" s="108"/>
      <c r="C107" s="109" t="s">
        <v>186</v>
      </c>
      <c r="D107" s="110" t="s">
        <v>13</v>
      </c>
      <c r="E107" s="111">
        <v>1</v>
      </c>
      <c r="F107" s="19"/>
      <c r="G107" s="112"/>
      <c r="H107" s="113">
        <f t="shared" ref="H107:H109" si="6">E107*F107</f>
        <v>0</v>
      </c>
    </row>
    <row r="108" spans="1:8" s="23" customFormat="1" ht="24" x14ac:dyDescent="0.25">
      <c r="A108" s="108">
        <f>A107+2</f>
        <v>338</v>
      </c>
      <c r="B108" s="108"/>
      <c r="C108" s="114" t="s">
        <v>142</v>
      </c>
      <c r="D108" s="115" t="s">
        <v>13</v>
      </c>
      <c r="E108" s="116">
        <v>1</v>
      </c>
      <c r="F108" s="19"/>
      <c r="G108" s="112"/>
      <c r="H108" s="113">
        <f t="shared" si="6"/>
        <v>0</v>
      </c>
    </row>
    <row r="109" spans="1:8" s="23" customFormat="1" ht="84" x14ac:dyDescent="0.25">
      <c r="A109" s="108">
        <f>A108+2</f>
        <v>340</v>
      </c>
      <c r="B109" s="108"/>
      <c r="C109" s="117" t="s">
        <v>166</v>
      </c>
      <c r="D109" s="110" t="s">
        <v>23</v>
      </c>
      <c r="E109" s="111">
        <v>30</v>
      </c>
      <c r="F109" s="19"/>
      <c r="G109" s="112"/>
      <c r="H109" s="113">
        <f t="shared" si="6"/>
        <v>0</v>
      </c>
    </row>
    <row r="110" spans="1:8" s="23" customFormat="1" x14ac:dyDescent="0.25">
      <c r="A110" s="186">
        <f>A109+2</f>
        <v>342</v>
      </c>
      <c r="B110" s="108"/>
      <c r="C110" s="119" t="s">
        <v>144</v>
      </c>
      <c r="D110" s="182" t="s">
        <v>187</v>
      </c>
      <c r="E110" s="187">
        <v>27</v>
      </c>
      <c r="F110" s="184"/>
      <c r="G110" s="188"/>
      <c r="H110" s="180">
        <f>F110*E110</f>
        <v>0</v>
      </c>
    </row>
    <row r="111" spans="1:8" s="23" customFormat="1" ht="24" x14ac:dyDescent="0.25">
      <c r="A111" s="186"/>
      <c r="B111" s="108"/>
      <c r="C111" s="119" t="s">
        <v>146</v>
      </c>
      <c r="D111" s="182"/>
      <c r="E111" s="187"/>
      <c r="F111" s="184"/>
      <c r="G111" s="188"/>
      <c r="H111" s="180"/>
    </row>
    <row r="112" spans="1:8" s="23" customFormat="1" x14ac:dyDescent="0.25">
      <c r="A112" s="186"/>
      <c r="B112" s="108"/>
      <c r="C112" s="119" t="s">
        <v>147</v>
      </c>
      <c r="D112" s="182"/>
      <c r="E112" s="187"/>
      <c r="F112" s="184"/>
      <c r="G112" s="188"/>
      <c r="H112" s="180"/>
    </row>
    <row r="113" spans="1:8" s="23" customFormat="1" x14ac:dyDescent="0.25">
      <c r="A113" s="186"/>
      <c r="B113" s="108"/>
      <c r="C113" s="119" t="s">
        <v>148</v>
      </c>
      <c r="D113" s="182"/>
      <c r="E113" s="187"/>
      <c r="F113" s="184"/>
      <c r="G113" s="188"/>
      <c r="H113" s="180"/>
    </row>
    <row r="114" spans="1:8" s="23" customFormat="1" ht="24" x14ac:dyDescent="0.25">
      <c r="A114" s="186"/>
      <c r="B114" s="108"/>
      <c r="C114" s="119" t="s">
        <v>149</v>
      </c>
      <c r="D114" s="182"/>
      <c r="E114" s="187"/>
      <c r="F114" s="184"/>
      <c r="G114" s="188"/>
      <c r="H114" s="180"/>
    </row>
    <row r="115" spans="1:8" customFormat="1" ht="36" x14ac:dyDescent="0.25">
      <c r="A115" s="27">
        <f>A110+2</f>
        <v>344</v>
      </c>
      <c r="B115" s="27"/>
      <c r="C115" s="117" t="s">
        <v>188</v>
      </c>
      <c r="D115" s="115" t="s">
        <v>13</v>
      </c>
      <c r="E115" s="116">
        <v>20</v>
      </c>
      <c r="F115" s="146"/>
      <c r="G115" s="146"/>
      <c r="H115" s="89">
        <f t="shared" ref="H115:H124" si="7">F115*E115</f>
        <v>0</v>
      </c>
    </row>
    <row r="116" spans="1:8" customFormat="1" ht="24" x14ac:dyDescent="0.25">
      <c r="A116" s="27">
        <f>A115+2</f>
        <v>346</v>
      </c>
      <c r="B116" s="27"/>
      <c r="C116" s="117" t="s">
        <v>189</v>
      </c>
      <c r="D116" s="115" t="s">
        <v>13</v>
      </c>
      <c r="E116" s="116">
        <v>6</v>
      </c>
      <c r="F116" s="146"/>
      <c r="G116" s="146"/>
      <c r="H116" s="89">
        <f t="shared" si="7"/>
        <v>0</v>
      </c>
    </row>
    <row r="117" spans="1:8" customFormat="1" ht="36" x14ac:dyDescent="0.25">
      <c r="A117" s="27">
        <f t="shared" ref="A117:A123" si="8">A116+2</f>
        <v>348</v>
      </c>
      <c r="B117" s="27"/>
      <c r="C117" s="147" t="s">
        <v>190</v>
      </c>
      <c r="D117" s="115" t="s">
        <v>23</v>
      </c>
      <c r="E117" s="116">
        <v>600</v>
      </c>
      <c r="F117" s="146"/>
      <c r="G117" s="146"/>
      <c r="H117" s="89">
        <f t="shared" si="7"/>
        <v>0</v>
      </c>
    </row>
    <row r="118" spans="1:8" customFormat="1" ht="36" x14ac:dyDescent="0.25">
      <c r="A118" s="27">
        <f t="shared" si="8"/>
        <v>350</v>
      </c>
      <c r="B118" s="27"/>
      <c r="C118" s="147" t="s">
        <v>191</v>
      </c>
      <c r="D118" s="115" t="s">
        <v>23</v>
      </c>
      <c r="E118" s="116">
        <v>300</v>
      </c>
      <c r="F118" s="146"/>
      <c r="G118" s="146"/>
      <c r="H118" s="89">
        <f t="shared" si="7"/>
        <v>0</v>
      </c>
    </row>
    <row r="119" spans="1:8" customFormat="1" ht="36" x14ac:dyDescent="0.25">
      <c r="A119" s="27">
        <f t="shared" si="8"/>
        <v>352</v>
      </c>
      <c r="B119" s="27"/>
      <c r="C119" s="114" t="s">
        <v>192</v>
      </c>
      <c r="D119" s="115" t="s">
        <v>193</v>
      </c>
      <c r="E119" s="116">
        <v>30</v>
      </c>
      <c r="F119" s="146"/>
      <c r="G119" s="146"/>
      <c r="H119" s="148">
        <f t="shared" si="7"/>
        <v>0</v>
      </c>
    </row>
    <row r="120" spans="1:8" customFormat="1" ht="36" x14ac:dyDescent="0.25">
      <c r="A120" s="27">
        <f t="shared" si="8"/>
        <v>354</v>
      </c>
      <c r="B120" s="27"/>
      <c r="C120" s="114" t="s">
        <v>194</v>
      </c>
      <c r="D120" s="115" t="s">
        <v>13</v>
      </c>
      <c r="E120" s="116">
        <v>14</v>
      </c>
      <c r="F120" s="146"/>
      <c r="G120" s="146"/>
      <c r="H120" s="89">
        <f t="shared" si="7"/>
        <v>0</v>
      </c>
    </row>
    <row r="121" spans="1:8" customFormat="1" ht="36" x14ac:dyDescent="0.25">
      <c r="A121" s="27">
        <f t="shared" si="8"/>
        <v>356</v>
      </c>
      <c r="B121" s="27"/>
      <c r="C121" s="114" t="s">
        <v>195</v>
      </c>
      <c r="D121" s="115" t="s">
        <v>13</v>
      </c>
      <c r="E121" s="116">
        <v>50</v>
      </c>
      <c r="F121" s="146"/>
      <c r="G121" s="146"/>
      <c r="H121" s="89">
        <f t="shared" si="7"/>
        <v>0</v>
      </c>
    </row>
    <row r="122" spans="1:8" customFormat="1" ht="36" x14ac:dyDescent="0.25">
      <c r="A122" s="27">
        <f t="shared" si="8"/>
        <v>358</v>
      </c>
      <c r="B122" s="27"/>
      <c r="C122" s="114" t="s">
        <v>196</v>
      </c>
      <c r="D122" s="115" t="s">
        <v>13</v>
      </c>
      <c r="E122" s="116">
        <v>38</v>
      </c>
      <c r="F122" s="146"/>
      <c r="G122" s="146"/>
      <c r="H122" s="89">
        <f t="shared" si="7"/>
        <v>0</v>
      </c>
    </row>
    <row r="123" spans="1:8" customFormat="1" ht="36" x14ac:dyDescent="0.25">
      <c r="A123" s="27">
        <f t="shared" si="8"/>
        <v>360</v>
      </c>
      <c r="B123" s="27"/>
      <c r="C123" s="114" t="s">
        <v>197</v>
      </c>
      <c r="D123" s="115" t="s">
        <v>13</v>
      </c>
      <c r="E123" s="116">
        <v>120</v>
      </c>
      <c r="F123" s="146"/>
      <c r="G123" s="146"/>
      <c r="H123" s="89">
        <f t="shared" si="7"/>
        <v>0</v>
      </c>
    </row>
    <row r="124" spans="1:8" s="23" customFormat="1" x14ac:dyDescent="0.25">
      <c r="A124" s="181">
        <f>A123+2</f>
        <v>362</v>
      </c>
      <c r="B124" s="110"/>
      <c r="C124" s="119" t="s">
        <v>144</v>
      </c>
      <c r="D124" s="182" t="s">
        <v>145</v>
      </c>
      <c r="E124" s="187">
        <v>150</v>
      </c>
      <c r="F124" s="184"/>
      <c r="G124" s="188"/>
      <c r="H124" s="180">
        <f t="shared" si="7"/>
        <v>0</v>
      </c>
    </row>
    <row r="125" spans="1:8" s="23" customFormat="1" ht="24" x14ac:dyDescent="0.25">
      <c r="A125" s="181"/>
      <c r="B125" s="110"/>
      <c r="C125" s="119" t="s">
        <v>198</v>
      </c>
      <c r="D125" s="182"/>
      <c r="E125" s="187"/>
      <c r="F125" s="184"/>
      <c r="G125" s="188"/>
      <c r="H125" s="180"/>
    </row>
    <row r="126" spans="1:8" s="23" customFormat="1" x14ac:dyDescent="0.25">
      <c r="A126" s="181"/>
      <c r="B126" s="110"/>
      <c r="C126" s="119" t="s">
        <v>147</v>
      </c>
      <c r="D126" s="182"/>
      <c r="E126" s="187"/>
      <c r="F126" s="184"/>
      <c r="G126" s="188"/>
      <c r="H126" s="180"/>
    </row>
    <row r="127" spans="1:8" s="23" customFormat="1" x14ac:dyDescent="0.25">
      <c r="A127" s="181"/>
      <c r="B127" s="110"/>
      <c r="C127" s="119" t="s">
        <v>148</v>
      </c>
      <c r="D127" s="182"/>
      <c r="E127" s="187"/>
      <c r="F127" s="184"/>
      <c r="G127" s="188"/>
      <c r="H127" s="180"/>
    </row>
    <row r="128" spans="1:8" s="23" customFormat="1" ht="24" x14ac:dyDescent="0.25">
      <c r="A128" s="181"/>
      <c r="B128" s="110"/>
      <c r="C128" s="119" t="s">
        <v>149</v>
      </c>
      <c r="D128" s="182"/>
      <c r="E128" s="187"/>
      <c r="F128" s="184"/>
      <c r="G128" s="188"/>
      <c r="H128" s="180"/>
    </row>
    <row r="129" spans="1:8" s="23" customFormat="1" x14ac:dyDescent="0.25">
      <c r="A129" s="110"/>
      <c r="B129" s="110"/>
      <c r="C129" s="119"/>
      <c r="D129" s="25"/>
      <c r="E129" s="118"/>
      <c r="F129" s="87"/>
      <c r="G129" s="136"/>
      <c r="H129" s="113"/>
    </row>
    <row r="130" spans="1:8" x14ac:dyDescent="0.25">
      <c r="A130" s="95"/>
      <c r="B130" s="95"/>
      <c r="C130" s="96" t="s">
        <v>200</v>
      </c>
      <c r="D130" s="97"/>
      <c r="E130" s="149"/>
      <c r="F130" s="99"/>
      <c r="G130" s="100"/>
      <c r="H130" s="101"/>
    </row>
    <row r="131" spans="1:8" x14ac:dyDescent="0.25">
      <c r="A131" s="102"/>
      <c r="B131" s="102"/>
      <c r="C131" s="150" t="s">
        <v>201</v>
      </c>
      <c r="D131" s="104"/>
      <c r="E131" s="151"/>
      <c r="F131" s="152"/>
      <c r="G131" s="152"/>
      <c r="H131" s="107"/>
    </row>
    <row r="132" spans="1:8" s="23" customFormat="1" ht="132" x14ac:dyDescent="0.25">
      <c r="A132" s="108">
        <v>364</v>
      </c>
      <c r="B132" s="108"/>
      <c r="C132" s="109" t="s">
        <v>202</v>
      </c>
      <c r="D132" s="110" t="s">
        <v>13</v>
      </c>
      <c r="E132" s="153">
        <v>1</v>
      </c>
      <c r="F132" s="19"/>
      <c r="G132" s="154"/>
      <c r="H132" s="113">
        <f t="shared" ref="H132:H133" si="9">E132*F132</f>
        <v>0</v>
      </c>
    </row>
    <row r="133" spans="1:8" s="23" customFormat="1" ht="24" x14ac:dyDescent="0.25">
      <c r="A133" s="108">
        <f>A132+2</f>
        <v>366</v>
      </c>
      <c r="B133" s="108"/>
      <c r="C133" s="114" t="s">
        <v>142</v>
      </c>
      <c r="D133" s="115" t="s">
        <v>13</v>
      </c>
      <c r="E133" s="155">
        <v>1</v>
      </c>
      <c r="F133" s="19"/>
      <c r="G133" s="154"/>
      <c r="H133" s="113">
        <f t="shared" si="9"/>
        <v>0</v>
      </c>
    </row>
    <row r="134" spans="1:8" s="23" customFormat="1" ht="84" x14ac:dyDescent="0.25">
      <c r="A134" s="108">
        <f>A133+2</f>
        <v>368</v>
      </c>
      <c r="B134" s="108"/>
      <c r="C134" s="117" t="s">
        <v>143</v>
      </c>
      <c r="D134" s="25" t="s">
        <v>23</v>
      </c>
      <c r="E134" s="156">
        <v>28</v>
      </c>
      <c r="F134" s="19"/>
      <c r="G134" s="154"/>
      <c r="H134" s="113">
        <f>F134*E134</f>
        <v>0</v>
      </c>
    </row>
    <row r="135" spans="1:8" s="23" customFormat="1" x14ac:dyDescent="0.25">
      <c r="A135" s="186">
        <f>A134+2</f>
        <v>370</v>
      </c>
      <c r="B135" s="108"/>
      <c r="C135" s="119" t="s">
        <v>144</v>
      </c>
      <c r="D135" s="182" t="s">
        <v>203</v>
      </c>
      <c r="E135" s="183">
        <v>26</v>
      </c>
      <c r="F135" s="184"/>
      <c r="G135" s="185"/>
      <c r="H135" s="180">
        <f>F135*E135</f>
        <v>0</v>
      </c>
    </row>
    <row r="136" spans="1:8" s="23" customFormat="1" ht="24" x14ac:dyDescent="0.25">
      <c r="A136" s="186"/>
      <c r="B136" s="108"/>
      <c r="C136" s="119" t="s">
        <v>146</v>
      </c>
      <c r="D136" s="182"/>
      <c r="E136" s="183"/>
      <c r="F136" s="184"/>
      <c r="G136" s="185"/>
      <c r="H136" s="180"/>
    </row>
    <row r="137" spans="1:8" s="23" customFormat="1" x14ac:dyDescent="0.25">
      <c r="A137" s="186"/>
      <c r="B137" s="108"/>
      <c r="C137" s="119" t="s">
        <v>147</v>
      </c>
      <c r="D137" s="182"/>
      <c r="E137" s="183"/>
      <c r="F137" s="184"/>
      <c r="G137" s="185"/>
      <c r="H137" s="180"/>
    </row>
    <row r="138" spans="1:8" s="23" customFormat="1" x14ac:dyDescent="0.25">
      <c r="A138" s="186"/>
      <c r="B138" s="108"/>
      <c r="C138" s="119" t="s">
        <v>148</v>
      </c>
      <c r="D138" s="182"/>
      <c r="E138" s="183"/>
      <c r="F138" s="184"/>
      <c r="G138" s="185"/>
      <c r="H138" s="180"/>
    </row>
    <row r="139" spans="1:8" s="23" customFormat="1" ht="24" x14ac:dyDescent="0.25">
      <c r="A139" s="186"/>
      <c r="B139" s="108"/>
      <c r="C139" s="119" t="s">
        <v>149</v>
      </c>
      <c r="D139" s="182"/>
      <c r="E139" s="183"/>
      <c r="F139" s="184"/>
      <c r="G139" s="185"/>
      <c r="H139" s="180"/>
    </row>
    <row r="140" spans="1:8" s="23" customFormat="1" ht="132" x14ac:dyDescent="0.25">
      <c r="A140" s="108">
        <f>A135+2</f>
        <v>372</v>
      </c>
      <c r="B140" s="108"/>
      <c r="C140" s="120" t="s">
        <v>150</v>
      </c>
      <c r="D140" s="121" t="s">
        <v>13</v>
      </c>
      <c r="E140" s="156">
        <v>72</v>
      </c>
      <c r="F140" s="19"/>
      <c r="H140" s="113">
        <f t="shared" ref="H140:H183" si="10">E140*F140</f>
        <v>0</v>
      </c>
    </row>
    <row r="141" spans="1:8" s="23" customFormat="1" ht="120" x14ac:dyDescent="0.25">
      <c r="A141" s="108">
        <f>A140+2</f>
        <v>374</v>
      </c>
      <c r="B141" s="108"/>
      <c r="C141" s="120" t="s">
        <v>151</v>
      </c>
      <c r="D141" s="121" t="s">
        <v>13</v>
      </c>
      <c r="E141" s="156">
        <v>0</v>
      </c>
      <c r="F141" s="19"/>
      <c r="H141" s="113">
        <f t="shared" si="10"/>
        <v>0</v>
      </c>
    </row>
    <row r="142" spans="1:8" s="23" customFormat="1" ht="120" x14ac:dyDescent="0.25">
      <c r="A142" s="108">
        <f t="shared" ref="A142:A150" si="11">A141+2</f>
        <v>376</v>
      </c>
      <c r="B142" s="108"/>
      <c r="C142" s="120" t="s">
        <v>152</v>
      </c>
      <c r="D142" s="121" t="s">
        <v>13</v>
      </c>
      <c r="E142" s="156">
        <v>0</v>
      </c>
      <c r="F142" s="19"/>
      <c r="H142" s="113">
        <f t="shared" si="10"/>
        <v>0</v>
      </c>
    </row>
    <row r="143" spans="1:8" s="23" customFormat="1" ht="120" x14ac:dyDescent="0.25">
      <c r="A143" s="108">
        <f t="shared" si="11"/>
        <v>378</v>
      </c>
      <c r="B143" s="108"/>
      <c r="C143" s="120" t="s">
        <v>153</v>
      </c>
      <c r="D143" s="121" t="s">
        <v>13</v>
      </c>
      <c r="E143" s="156">
        <v>0</v>
      </c>
      <c r="F143" s="19"/>
      <c r="G143" s="154"/>
      <c r="H143" s="113">
        <f t="shared" si="10"/>
        <v>0</v>
      </c>
    </row>
    <row r="144" spans="1:8" s="23" customFormat="1" ht="108" x14ac:dyDescent="0.25">
      <c r="A144" s="108">
        <f t="shared" si="11"/>
        <v>380</v>
      </c>
      <c r="B144" s="108"/>
      <c r="C144" s="119" t="s">
        <v>154</v>
      </c>
      <c r="D144" s="121" t="s">
        <v>155</v>
      </c>
      <c r="E144" s="156">
        <v>72</v>
      </c>
      <c r="F144" s="19"/>
      <c r="G144" s="154"/>
      <c r="H144" s="113">
        <f t="shared" si="10"/>
        <v>0</v>
      </c>
    </row>
    <row r="145" spans="1:8" s="23" customFormat="1" ht="36" x14ac:dyDescent="0.25">
      <c r="A145" s="108">
        <f t="shared" si="11"/>
        <v>382</v>
      </c>
      <c r="B145" s="108"/>
      <c r="C145" s="16" t="s">
        <v>156</v>
      </c>
      <c r="D145" s="25" t="s">
        <v>13</v>
      </c>
      <c r="E145" s="156">
        <v>9</v>
      </c>
      <c r="F145" s="19"/>
      <c r="G145" s="154"/>
      <c r="H145" s="113">
        <f t="shared" si="10"/>
        <v>0</v>
      </c>
    </row>
    <row r="146" spans="1:8" s="23" customFormat="1" ht="36" x14ac:dyDescent="0.25">
      <c r="A146" s="108">
        <f t="shared" si="11"/>
        <v>384</v>
      </c>
      <c r="B146" s="108"/>
      <c r="C146" s="16" t="s">
        <v>204</v>
      </c>
      <c r="D146" s="25" t="s">
        <v>13</v>
      </c>
      <c r="E146" s="156">
        <v>9</v>
      </c>
      <c r="F146" s="19"/>
      <c r="G146" s="154"/>
      <c r="H146" s="113"/>
    </row>
    <row r="147" spans="1:8" s="23" customFormat="1" ht="36" x14ac:dyDescent="0.25">
      <c r="A147" s="108">
        <f t="shared" si="11"/>
        <v>386</v>
      </c>
      <c r="B147" s="108"/>
      <c r="C147" s="16" t="s">
        <v>158</v>
      </c>
      <c r="D147" s="25" t="s">
        <v>13</v>
      </c>
      <c r="E147" s="156">
        <v>2</v>
      </c>
      <c r="F147" s="19"/>
      <c r="G147" s="154"/>
      <c r="H147" s="113">
        <f t="shared" si="10"/>
        <v>0</v>
      </c>
    </row>
    <row r="148" spans="1:8" s="23" customFormat="1" ht="36" x14ac:dyDescent="0.25">
      <c r="A148" s="108">
        <f t="shared" si="11"/>
        <v>388</v>
      </c>
      <c r="B148" s="108"/>
      <c r="C148" s="16" t="s">
        <v>159</v>
      </c>
      <c r="D148" s="25" t="s">
        <v>13</v>
      </c>
      <c r="E148" s="156">
        <v>2</v>
      </c>
      <c r="F148" s="19"/>
      <c r="G148" s="154"/>
      <c r="H148" s="113">
        <f t="shared" si="10"/>
        <v>0</v>
      </c>
    </row>
    <row r="149" spans="1:8" s="23" customFormat="1" ht="108" x14ac:dyDescent="0.25">
      <c r="A149" s="108">
        <f t="shared" si="11"/>
        <v>390</v>
      </c>
      <c r="B149" s="108"/>
      <c r="C149" s="119" t="s">
        <v>160</v>
      </c>
      <c r="D149" s="25" t="s">
        <v>155</v>
      </c>
      <c r="E149" s="156">
        <v>9</v>
      </c>
      <c r="F149" s="19"/>
      <c r="G149" s="154"/>
      <c r="H149" s="113">
        <f t="shared" si="10"/>
        <v>0</v>
      </c>
    </row>
    <row r="150" spans="1:8" s="23" customFormat="1" ht="108" x14ac:dyDescent="0.25">
      <c r="A150" s="108">
        <f t="shared" si="11"/>
        <v>392</v>
      </c>
      <c r="B150" s="108"/>
      <c r="C150" s="119" t="s">
        <v>161</v>
      </c>
      <c r="D150" s="25" t="s">
        <v>155</v>
      </c>
      <c r="E150" s="156">
        <v>2</v>
      </c>
      <c r="F150" s="19"/>
      <c r="G150" s="154"/>
      <c r="H150" s="113">
        <f t="shared" si="10"/>
        <v>0</v>
      </c>
    </row>
    <row r="151" spans="1:8" s="23" customFormat="1" x14ac:dyDescent="0.25">
      <c r="A151" s="108"/>
      <c r="B151" s="108"/>
      <c r="C151" s="119"/>
      <c r="D151" s="25"/>
      <c r="E151" s="156"/>
      <c r="F151" s="19"/>
      <c r="G151" s="154"/>
      <c r="H151" s="113"/>
    </row>
    <row r="152" spans="1:8" x14ac:dyDescent="0.25">
      <c r="A152" s="14" t="s">
        <v>162</v>
      </c>
      <c r="B152" s="14"/>
      <c r="C152" s="14" t="s">
        <v>163</v>
      </c>
      <c r="D152" s="14"/>
      <c r="E152" s="14"/>
      <c r="F152" s="14"/>
      <c r="G152" s="14"/>
      <c r="H152" s="124"/>
    </row>
    <row r="153" spans="1:8" x14ac:dyDescent="0.25">
      <c r="A153" s="102"/>
      <c r="B153" s="102"/>
      <c r="C153" s="103" t="s">
        <v>205</v>
      </c>
      <c r="D153" s="104"/>
      <c r="E153" s="151"/>
      <c r="F153" s="152"/>
      <c r="G153" s="152"/>
      <c r="H153" s="107"/>
    </row>
    <row r="154" spans="1:8" s="23" customFormat="1" ht="132" x14ac:dyDescent="0.25">
      <c r="A154" s="108">
        <f>A150+2</f>
        <v>394</v>
      </c>
      <c r="B154" s="108"/>
      <c r="C154" s="109" t="s">
        <v>206</v>
      </c>
      <c r="D154" s="110" t="s">
        <v>13</v>
      </c>
      <c r="E154" s="153">
        <v>1</v>
      </c>
      <c r="F154" s="19"/>
      <c r="G154" s="154"/>
      <c r="H154" s="113">
        <f t="shared" si="10"/>
        <v>0</v>
      </c>
    </row>
    <row r="155" spans="1:8" s="23" customFormat="1" ht="24" x14ac:dyDescent="0.25">
      <c r="A155" s="108">
        <f>A154+2</f>
        <v>396</v>
      </c>
      <c r="B155" s="108"/>
      <c r="C155" s="114" t="s">
        <v>142</v>
      </c>
      <c r="D155" s="115" t="s">
        <v>13</v>
      </c>
      <c r="E155" s="155">
        <v>1</v>
      </c>
      <c r="F155" s="19"/>
      <c r="G155" s="154"/>
      <c r="H155" s="113">
        <f t="shared" si="10"/>
        <v>0</v>
      </c>
    </row>
    <row r="156" spans="1:8" s="23" customFormat="1" ht="84" x14ac:dyDescent="0.25">
      <c r="A156" s="108">
        <f>A155+2</f>
        <v>398</v>
      </c>
      <c r="B156" s="108"/>
      <c r="C156" s="117" t="s">
        <v>166</v>
      </c>
      <c r="D156" s="110" t="s">
        <v>23</v>
      </c>
      <c r="E156" s="153">
        <v>30</v>
      </c>
      <c r="F156" s="19"/>
      <c r="G156" s="154"/>
      <c r="H156" s="113">
        <f t="shared" si="10"/>
        <v>0</v>
      </c>
    </row>
    <row r="157" spans="1:8" s="23" customFormat="1" x14ac:dyDescent="0.25">
      <c r="A157" s="186">
        <f>A156+2</f>
        <v>400</v>
      </c>
      <c r="B157" s="108"/>
      <c r="C157" s="119" t="s">
        <v>144</v>
      </c>
      <c r="D157" s="182" t="s">
        <v>203</v>
      </c>
      <c r="E157" s="183">
        <v>24</v>
      </c>
      <c r="F157" s="184"/>
      <c r="G157" s="185"/>
      <c r="H157" s="180">
        <f>F157*E157</f>
        <v>0</v>
      </c>
    </row>
    <row r="158" spans="1:8" s="23" customFormat="1" ht="24" x14ac:dyDescent="0.25">
      <c r="A158" s="186"/>
      <c r="B158" s="108"/>
      <c r="C158" s="119" t="s">
        <v>146</v>
      </c>
      <c r="D158" s="182"/>
      <c r="E158" s="183"/>
      <c r="F158" s="184"/>
      <c r="G158" s="185"/>
      <c r="H158" s="180"/>
    </row>
    <row r="159" spans="1:8" s="23" customFormat="1" x14ac:dyDescent="0.25">
      <c r="A159" s="186"/>
      <c r="B159" s="108"/>
      <c r="C159" s="119" t="s">
        <v>147</v>
      </c>
      <c r="D159" s="182"/>
      <c r="E159" s="183"/>
      <c r="F159" s="184"/>
      <c r="G159" s="185"/>
      <c r="H159" s="180"/>
    </row>
    <row r="160" spans="1:8" s="23" customFormat="1" x14ac:dyDescent="0.25">
      <c r="A160" s="186"/>
      <c r="B160" s="108"/>
      <c r="C160" s="119" t="s">
        <v>148</v>
      </c>
      <c r="D160" s="182"/>
      <c r="E160" s="183"/>
      <c r="F160" s="184"/>
      <c r="G160" s="185"/>
      <c r="H160" s="180"/>
    </row>
    <row r="161" spans="1:8" s="23" customFormat="1" ht="24" x14ac:dyDescent="0.25">
      <c r="A161" s="186"/>
      <c r="B161" s="108"/>
      <c r="C161" s="119" t="s">
        <v>149</v>
      </c>
      <c r="D161" s="182"/>
      <c r="E161" s="183"/>
      <c r="F161" s="184"/>
      <c r="G161" s="185"/>
      <c r="H161" s="180"/>
    </row>
    <row r="162" spans="1:8" s="23" customFormat="1" ht="36" x14ac:dyDescent="0.25">
      <c r="A162" s="108">
        <f>A157+2</f>
        <v>402</v>
      </c>
      <c r="B162" s="108"/>
      <c r="C162" s="125" t="s">
        <v>167</v>
      </c>
      <c r="D162" s="121" t="s">
        <v>13</v>
      </c>
      <c r="E162" s="121">
        <v>33</v>
      </c>
      <c r="F162" s="19"/>
      <c r="G162" s="154"/>
      <c r="H162" s="113">
        <f t="shared" si="10"/>
        <v>0</v>
      </c>
    </row>
    <row r="163" spans="1:8" s="23" customFormat="1" ht="108" x14ac:dyDescent="0.25">
      <c r="A163" s="108">
        <f>A162+2</f>
        <v>404</v>
      </c>
      <c r="B163" s="108"/>
      <c r="C163" s="119" t="s">
        <v>168</v>
      </c>
      <c r="D163" s="121" t="s">
        <v>155</v>
      </c>
      <c r="E163" s="121">
        <v>33</v>
      </c>
      <c r="F163" s="19"/>
      <c r="G163" s="154"/>
      <c r="H163" s="113">
        <f t="shared" si="10"/>
        <v>0</v>
      </c>
    </row>
    <row r="164" spans="1:8" x14ac:dyDescent="0.25">
      <c r="A164" s="14"/>
      <c r="B164" s="14"/>
      <c r="C164" s="14" t="s">
        <v>169</v>
      </c>
      <c r="D164" s="14"/>
      <c r="E164" s="14"/>
      <c r="F164" s="14"/>
      <c r="G164" s="14"/>
      <c r="H164" s="124"/>
    </row>
    <row r="165" spans="1:8" x14ac:dyDescent="0.25">
      <c r="A165" s="102" t="s">
        <v>162</v>
      </c>
      <c r="B165" s="102"/>
      <c r="C165" s="103" t="s">
        <v>207</v>
      </c>
      <c r="D165" s="104"/>
      <c r="E165" s="151"/>
      <c r="F165" s="152"/>
      <c r="G165" s="152"/>
      <c r="H165" s="107"/>
    </row>
    <row r="166" spans="1:8" s="23" customFormat="1" ht="132" x14ac:dyDescent="0.25">
      <c r="A166" s="108">
        <f>A163+2</f>
        <v>406</v>
      </c>
      <c r="B166" s="108"/>
      <c r="C166" s="109" t="s">
        <v>208</v>
      </c>
      <c r="D166" s="110" t="s">
        <v>13</v>
      </c>
      <c r="E166" s="153">
        <v>1</v>
      </c>
      <c r="F166" s="19"/>
      <c r="G166" s="154"/>
      <c r="H166" s="113">
        <f t="shared" ref="H166:H168" si="12">E166*F166</f>
        <v>0</v>
      </c>
    </row>
    <row r="167" spans="1:8" s="23" customFormat="1" ht="24" x14ac:dyDescent="0.25">
      <c r="A167" s="108">
        <f>A166+2</f>
        <v>408</v>
      </c>
      <c r="B167" s="108"/>
      <c r="C167" s="114" t="s">
        <v>142</v>
      </c>
      <c r="D167" s="115" t="s">
        <v>13</v>
      </c>
      <c r="E167" s="155">
        <v>1</v>
      </c>
      <c r="F167" s="19"/>
      <c r="G167" s="154"/>
      <c r="H167" s="113">
        <f t="shared" si="12"/>
        <v>0</v>
      </c>
    </row>
    <row r="168" spans="1:8" ht="84" x14ac:dyDescent="0.25">
      <c r="A168" s="108">
        <f>A167+2</f>
        <v>410</v>
      </c>
      <c r="B168" s="108"/>
      <c r="C168" s="117" t="s">
        <v>166</v>
      </c>
      <c r="D168" s="110" t="s">
        <v>173</v>
      </c>
      <c r="E168" s="153">
        <v>30</v>
      </c>
      <c r="F168" s="19"/>
      <c r="G168" s="23"/>
      <c r="H168" s="113">
        <f t="shared" si="12"/>
        <v>0</v>
      </c>
    </row>
    <row r="169" spans="1:8" s="23" customFormat="1" x14ac:dyDescent="0.25">
      <c r="A169" s="186">
        <f>A168+2</f>
        <v>412</v>
      </c>
      <c r="B169" s="108"/>
      <c r="C169" s="119" t="s">
        <v>144</v>
      </c>
      <c r="D169" s="182" t="s">
        <v>203</v>
      </c>
      <c r="E169" s="183">
        <v>28</v>
      </c>
      <c r="F169" s="184"/>
      <c r="G169" s="185"/>
      <c r="H169" s="180">
        <f>F169*E169</f>
        <v>0</v>
      </c>
    </row>
    <row r="170" spans="1:8" s="23" customFormat="1" ht="24" x14ac:dyDescent="0.25">
      <c r="A170" s="186"/>
      <c r="B170" s="108"/>
      <c r="C170" s="119" t="s">
        <v>146</v>
      </c>
      <c r="D170" s="182"/>
      <c r="E170" s="183"/>
      <c r="F170" s="184"/>
      <c r="G170" s="185"/>
      <c r="H170" s="180"/>
    </row>
    <row r="171" spans="1:8" s="23" customFormat="1" x14ac:dyDescent="0.25">
      <c r="A171" s="186"/>
      <c r="B171" s="108"/>
      <c r="C171" s="119" t="s">
        <v>147</v>
      </c>
      <c r="D171" s="182"/>
      <c r="E171" s="183"/>
      <c r="F171" s="184"/>
      <c r="G171" s="185"/>
      <c r="H171" s="180"/>
    </row>
    <row r="172" spans="1:8" s="23" customFormat="1" x14ac:dyDescent="0.25">
      <c r="A172" s="186"/>
      <c r="B172" s="108"/>
      <c r="C172" s="119" t="s">
        <v>148</v>
      </c>
      <c r="D172" s="182"/>
      <c r="E172" s="183"/>
      <c r="F172" s="184"/>
      <c r="G172" s="185"/>
      <c r="H172" s="180"/>
    </row>
    <row r="173" spans="1:8" s="23" customFormat="1" ht="24" x14ac:dyDescent="0.25">
      <c r="A173" s="186"/>
      <c r="B173" s="108"/>
      <c r="C173" s="119" t="s">
        <v>149</v>
      </c>
      <c r="D173" s="182"/>
      <c r="E173" s="183"/>
      <c r="F173" s="184"/>
      <c r="G173" s="185"/>
      <c r="H173" s="180"/>
    </row>
    <row r="174" spans="1:8" ht="28.9" customHeight="1" x14ac:dyDescent="0.25">
      <c r="A174" s="108">
        <f>A169+2</f>
        <v>414</v>
      </c>
      <c r="B174" s="108"/>
      <c r="C174" s="126" t="s">
        <v>174</v>
      </c>
      <c r="D174" s="110" t="s">
        <v>13</v>
      </c>
      <c r="E174" s="153">
        <v>1</v>
      </c>
      <c r="F174" s="19"/>
      <c r="G174" s="23"/>
      <c r="H174" s="113">
        <f t="shared" si="10"/>
        <v>0</v>
      </c>
    </row>
    <row r="175" spans="1:8" ht="24" x14ac:dyDescent="0.25">
      <c r="A175" s="108">
        <f>A174+2</f>
        <v>416</v>
      </c>
      <c r="B175" s="108"/>
      <c r="C175" s="114" t="s">
        <v>175</v>
      </c>
      <c r="D175" s="110" t="s">
        <v>13</v>
      </c>
      <c r="E175" s="153">
        <v>1</v>
      </c>
      <c r="F175" s="19"/>
      <c r="G175" s="23"/>
      <c r="H175" s="113">
        <f t="shared" si="10"/>
        <v>0</v>
      </c>
    </row>
    <row r="176" spans="1:8" s="23" customFormat="1" ht="36" x14ac:dyDescent="0.25">
      <c r="A176" s="108">
        <f>A175+2</f>
        <v>418</v>
      </c>
      <c r="B176" s="108"/>
      <c r="C176" s="125" t="s">
        <v>176</v>
      </c>
      <c r="D176" s="121" t="s">
        <v>13</v>
      </c>
      <c r="E176" s="121">
        <v>36</v>
      </c>
      <c r="F176" s="19"/>
      <c r="G176" s="154"/>
      <c r="H176" s="113">
        <f t="shared" si="10"/>
        <v>0</v>
      </c>
    </row>
    <row r="177" spans="1:8" s="23" customFormat="1" ht="120" x14ac:dyDescent="0.25">
      <c r="A177" s="108">
        <f>A176+2</f>
        <v>420</v>
      </c>
      <c r="B177" s="108"/>
      <c r="C177" s="119" t="s">
        <v>177</v>
      </c>
      <c r="D177" s="121" t="s">
        <v>155</v>
      </c>
      <c r="E177" s="121">
        <v>36</v>
      </c>
      <c r="F177" s="19"/>
      <c r="G177" s="154"/>
      <c r="H177" s="113">
        <f t="shared" si="10"/>
        <v>0</v>
      </c>
    </row>
    <row r="178" spans="1:8" s="23" customFormat="1" x14ac:dyDescent="0.25">
      <c r="A178" s="108"/>
      <c r="B178" s="108"/>
      <c r="C178" s="119"/>
      <c r="D178" s="121"/>
      <c r="E178" s="121"/>
      <c r="F178" s="19"/>
      <c r="G178" s="154"/>
      <c r="H178" s="113"/>
    </row>
    <row r="179" spans="1:8" s="23" customFormat="1" x14ac:dyDescent="0.25">
      <c r="A179" s="127"/>
      <c r="B179" s="127"/>
      <c r="C179" s="127" t="s">
        <v>178</v>
      </c>
      <c r="D179" s="138"/>
      <c r="E179" s="137"/>
      <c r="F179" s="127"/>
      <c r="G179" s="127"/>
      <c r="H179" s="128"/>
    </row>
    <row r="180" spans="1:8" s="23" customFormat="1" x14ac:dyDescent="0.25">
      <c r="A180" s="141" t="s">
        <v>162</v>
      </c>
      <c r="B180" s="141"/>
      <c r="C180" s="141" t="s">
        <v>209</v>
      </c>
      <c r="D180" s="141"/>
      <c r="E180" s="141"/>
      <c r="F180" s="141"/>
      <c r="G180" s="141"/>
      <c r="H180" s="157"/>
    </row>
    <row r="181" spans="1:8" s="23" customFormat="1" ht="24" x14ac:dyDescent="0.25">
      <c r="A181" s="27">
        <f>A177+2</f>
        <v>422</v>
      </c>
      <c r="B181" s="27"/>
      <c r="C181" s="114" t="s">
        <v>180</v>
      </c>
      <c r="D181" s="115" t="s">
        <v>13</v>
      </c>
      <c r="E181" s="155">
        <v>2</v>
      </c>
      <c r="F181" s="19"/>
      <c r="G181" s="154"/>
      <c r="H181" s="113">
        <f t="shared" si="10"/>
        <v>0</v>
      </c>
    </row>
    <row r="182" spans="1:8" s="23" customFormat="1" x14ac:dyDescent="0.25">
      <c r="A182" s="27">
        <f>A181+2</f>
        <v>424</v>
      </c>
      <c r="B182" s="27"/>
      <c r="C182" s="114" t="s">
        <v>181</v>
      </c>
      <c r="D182" s="115" t="s">
        <v>13</v>
      </c>
      <c r="E182" s="155">
        <v>2</v>
      </c>
      <c r="F182" s="19"/>
      <c r="G182" s="154"/>
      <c r="H182" s="113">
        <f t="shared" si="10"/>
        <v>0</v>
      </c>
    </row>
    <row r="183" spans="1:8" s="23" customFormat="1" ht="84" x14ac:dyDescent="0.25">
      <c r="A183" s="27">
        <f>A182+2</f>
        <v>426</v>
      </c>
      <c r="B183" s="27"/>
      <c r="C183" s="117" t="s">
        <v>210</v>
      </c>
      <c r="D183" s="115" t="s">
        <v>23</v>
      </c>
      <c r="E183" s="155">
        <v>40</v>
      </c>
      <c r="F183" s="19"/>
      <c r="G183" s="154"/>
      <c r="H183" s="113">
        <f t="shared" si="10"/>
        <v>0</v>
      </c>
    </row>
    <row r="184" spans="1:8" s="23" customFormat="1" x14ac:dyDescent="0.25">
      <c r="A184" s="186">
        <f>A183+2</f>
        <v>428</v>
      </c>
      <c r="B184" s="108"/>
      <c r="C184" s="119" t="s">
        <v>144</v>
      </c>
      <c r="D184" s="182" t="s">
        <v>203</v>
      </c>
      <c r="E184" s="183">
        <v>38</v>
      </c>
      <c r="F184" s="184"/>
      <c r="G184" s="185"/>
      <c r="H184" s="180">
        <f>F184*E184</f>
        <v>0</v>
      </c>
    </row>
    <row r="185" spans="1:8" s="23" customFormat="1" ht="24" x14ac:dyDescent="0.25">
      <c r="A185" s="186"/>
      <c r="B185" s="108"/>
      <c r="C185" s="119" t="s">
        <v>183</v>
      </c>
      <c r="D185" s="182"/>
      <c r="E185" s="183"/>
      <c r="F185" s="184"/>
      <c r="G185" s="185"/>
      <c r="H185" s="180"/>
    </row>
    <row r="186" spans="1:8" s="23" customFormat="1" x14ac:dyDescent="0.25">
      <c r="A186" s="186"/>
      <c r="B186" s="108"/>
      <c r="C186" s="119" t="s">
        <v>147</v>
      </c>
      <c r="D186" s="182"/>
      <c r="E186" s="183"/>
      <c r="F186" s="184"/>
      <c r="G186" s="185"/>
      <c r="H186" s="180"/>
    </row>
    <row r="187" spans="1:8" s="23" customFormat="1" x14ac:dyDescent="0.25">
      <c r="A187" s="186"/>
      <c r="B187" s="108"/>
      <c r="C187" s="119" t="s">
        <v>148</v>
      </c>
      <c r="D187" s="182"/>
      <c r="E187" s="183"/>
      <c r="F187" s="184"/>
      <c r="G187" s="185"/>
      <c r="H187" s="180"/>
    </row>
    <row r="188" spans="1:8" s="23" customFormat="1" ht="24" x14ac:dyDescent="0.25">
      <c r="A188" s="186"/>
      <c r="B188" s="108"/>
      <c r="C188" s="119" t="s">
        <v>149</v>
      </c>
      <c r="D188" s="182"/>
      <c r="E188" s="183"/>
      <c r="F188" s="184"/>
      <c r="G188" s="185"/>
      <c r="H188" s="180"/>
    </row>
    <row r="189" spans="1:8" s="23" customFormat="1" x14ac:dyDescent="0.25">
      <c r="A189" s="108"/>
      <c r="B189" s="108"/>
      <c r="C189" s="119"/>
      <c r="D189" s="25"/>
      <c r="E189" s="156"/>
      <c r="F189" s="87"/>
      <c r="G189" s="158"/>
      <c r="H189" s="113"/>
    </row>
    <row r="190" spans="1:8" customFormat="1" x14ac:dyDescent="0.25">
      <c r="A190" s="137"/>
      <c r="B190" s="137"/>
      <c r="C190" s="127" t="s">
        <v>212</v>
      </c>
      <c r="D190" s="138"/>
      <c r="E190" s="137"/>
      <c r="F190" s="127"/>
      <c r="G190" s="127"/>
      <c r="H190" s="128"/>
    </row>
    <row r="191" spans="1:8" customFormat="1" x14ac:dyDescent="0.25">
      <c r="A191" s="141"/>
      <c r="B191" s="141"/>
      <c r="C191" s="141" t="s">
        <v>211</v>
      </c>
      <c r="D191" s="141"/>
      <c r="E191" s="141"/>
      <c r="F191" s="141"/>
      <c r="G191" s="141"/>
      <c r="H191" s="157"/>
    </row>
    <row r="192" spans="1:8" s="23" customFormat="1" ht="132" x14ac:dyDescent="0.25">
      <c r="A192" s="108">
        <f>A184+2</f>
        <v>430</v>
      </c>
      <c r="B192" s="108"/>
      <c r="C192" s="109" t="s">
        <v>186</v>
      </c>
      <c r="D192" s="110" t="s">
        <v>13</v>
      </c>
      <c r="E192" s="153">
        <v>1</v>
      </c>
      <c r="F192" s="19"/>
      <c r="G192" s="154"/>
      <c r="H192" s="113">
        <f t="shared" ref="H192:H194" si="13">E192*F192</f>
        <v>0</v>
      </c>
    </row>
    <row r="193" spans="1:8" s="23" customFormat="1" ht="24" x14ac:dyDescent="0.25">
      <c r="A193" s="108">
        <f>A192+2</f>
        <v>432</v>
      </c>
      <c r="B193" s="108"/>
      <c r="C193" s="114" t="s">
        <v>142</v>
      </c>
      <c r="D193" s="115" t="s">
        <v>13</v>
      </c>
      <c r="E193" s="155">
        <v>1</v>
      </c>
      <c r="F193" s="19"/>
      <c r="G193" s="154"/>
      <c r="H193" s="113">
        <f t="shared" si="13"/>
        <v>0</v>
      </c>
    </row>
    <row r="194" spans="1:8" s="23" customFormat="1" ht="84" x14ac:dyDescent="0.25">
      <c r="A194" s="108">
        <f>A193+2</f>
        <v>434</v>
      </c>
      <c r="B194" s="108"/>
      <c r="C194" s="117" t="s">
        <v>166</v>
      </c>
      <c r="D194" s="110" t="s">
        <v>23</v>
      </c>
      <c r="E194" s="153">
        <v>30</v>
      </c>
      <c r="F194" s="19"/>
      <c r="G194" s="154"/>
      <c r="H194" s="113">
        <f t="shared" si="13"/>
        <v>0</v>
      </c>
    </row>
    <row r="195" spans="1:8" s="23" customFormat="1" x14ac:dyDescent="0.25">
      <c r="A195" s="186">
        <f>A194+2</f>
        <v>436</v>
      </c>
      <c r="B195" s="108"/>
      <c r="C195" s="119" t="s">
        <v>144</v>
      </c>
      <c r="D195" s="182" t="s">
        <v>203</v>
      </c>
      <c r="E195" s="183">
        <v>27</v>
      </c>
      <c r="F195" s="184"/>
      <c r="G195" s="185"/>
      <c r="H195" s="180">
        <f>F195*E195</f>
        <v>0</v>
      </c>
    </row>
    <row r="196" spans="1:8" s="23" customFormat="1" ht="24" x14ac:dyDescent="0.25">
      <c r="A196" s="186"/>
      <c r="B196" s="108"/>
      <c r="C196" s="119" t="s">
        <v>146</v>
      </c>
      <c r="D196" s="182"/>
      <c r="E196" s="183"/>
      <c r="F196" s="184"/>
      <c r="G196" s="185"/>
      <c r="H196" s="180"/>
    </row>
    <row r="197" spans="1:8" s="23" customFormat="1" x14ac:dyDescent="0.25">
      <c r="A197" s="186"/>
      <c r="B197" s="108"/>
      <c r="C197" s="119" t="s">
        <v>147</v>
      </c>
      <c r="D197" s="182"/>
      <c r="E197" s="183"/>
      <c r="F197" s="184"/>
      <c r="G197" s="185"/>
      <c r="H197" s="180"/>
    </row>
    <row r="198" spans="1:8" s="23" customFormat="1" x14ac:dyDescent="0.25">
      <c r="A198" s="186"/>
      <c r="B198" s="108"/>
      <c r="C198" s="119" t="s">
        <v>148</v>
      </c>
      <c r="D198" s="182"/>
      <c r="E198" s="183"/>
      <c r="F198" s="184"/>
      <c r="G198" s="185"/>
      <c r="H198" s="180"/>
    </row>
    <row r="199" spans="1:8" s="23" customFormat="1" ht="24" x14ac:dyDescent="0.25">
      <c r="A199" s="186"/>
      <c r="B199" s="108"/>
      <c r="C199" s="119" t="s">
        <v>149</v>
      </c>
      <c r="D199" s="182"/>
      <c r="E199" s="183"/>
      <c r="F199" s="184"/>
      <c r="G199" s="185"/>
      <c r="H199" s="180"/>
    </row>
    <row r="200" spans="1:8" customFormat="1" ht="36" x14ac:dyDescent="0.25">
      <c r="A200" s="27">
        <f>A195+2</f>
        <v>438</v>
      </c>
      <c r="B200" s="27"/>
      <c r="C200" s="117" t="s">
        <v>188</v>
      </c>
      <c r="D200" s="115" t="s">
        <v>13</v>
      </c>
      <c r="E200" s="155">
        <v>20</v>
      </c>
      <c r="F200" s="146"/>
      <c r="G200" s="146"/>
      <c r="H200" s="159">
        <f>F200*E200</f>
        <v>0</v>
      </c>
    </row>
    <row r="201" spans="1:8" customFormat="1" ht="24" x14ac:dyDescent="0.25">
      <c r="A201" s="27">
        <f t="shared" ref="A201:A209" si="14">A200+2</f>
        <v>440</v>
      </c>
      <c r="B201" s="27"/>
      <c r="C201" s="117" t="s">
        <v>189</v>
      </c>
      <c r="D201" s="115" t="s">
        <v>13</v>
      </c>
      <c r="E201" s="155">
        <v>6</v>
      </c>
      <c r="F201" s="146"/>
      <c r="G201" s="146"/>
      <c r="H201" s="159">
        <f t="shared" ref="H201:H208" si="15">F201*E201</f>
        <v>0</v>
      </c>
    </row>
    <row r="202" spans="1:8" customFormat="1" ht="36" x14ac:dyDescent="0.25">
      <c r="A202" s="27">
        <f t="shared" si="14"/>
        <v>442</v>
      </c>
      <c r="B202" s="27"/>
      <c r="C202" s="147" t="s">
        <v>190</v>
      </c>
      <c r="D202" s="115" t="s">
        <v>23</v>
      </c>
      <c r="E202" s="155">
        <v>600</v>
      </c>
      <c r="F202" s="146"/>
      <c r="G202" s="146"/>
      <c r="H202" s="159">
        <f t="shared" si="15"/>
        <v>0</v>
      </c>
    </row>
    <row r="203" spans="1:8" customFormat="1" ht="36" x14ac:dyDescent="0.25">
      <c r="A203" s="27">
        <f t="shared" si="14"/>
        <v>444</v>
      </c>
      <c r="B203" s="27"/>
      <c r="C203" s="147" t="s">
        <v>191</v>
      </c>
      <c r="D203" s="115" t="s">
        <v>23</v>
      </c>
      <c r="E203" s="155">
        <v>300</v>
      </c>
      <c r="F203" s="146"/>
      <c r="G203" s="146"/>
      <c r="H203" s="159">
        <f t="shared" si="15"/>
        <v>0</v>
      </c>
    </row>
    <row r="204" spans="1:8" customFormat="1" ht="36" x14ac:dyDescent="0.25">
      <c r="A204" s="27">
        <f t="shared" si="14"/>
        <v>446</v>
      </c>
      <c r="B204" s="27"/>
      <c r="C204" s="114" t="s">
        <v>192</v>
      </c>
      <c r="D204" s="115" t="s">
        <v>193</v>
      </c>
      <c r="E204" s="155">
        <v>30</v>
      </c>
      <c r="F204" s="146"/>
      <c r="G204" s="146"/>
      <c r="H204" s="159">
        <f t="shared" si="15"/>
        <v>0</v>
      </c>
    </row>
    <row r="205" spans="1:8" customFormat="1" ht="36" x14ac:dyDescent="0.25">
      <c r="A205" s="27">
        <f t="shared" si="14"/>
        <v>448</v>
      </c>
      <c r="B205" s="27"/>
      <c r="C205" s="114" t="s">
        <v>194</v>
      </c>
      <c r="D205" s="115" t="s">
        <v>13</v>
      </c>
      <c r="E205" s="155">
        <v>14</v>
      </c>
      <c r="F205" s="146"/>
      <c r="G205" s="146"/>
      <c r="H205" s="159">
        <f t="shared" si="15"/>
        <v>0</v>
      </c>
    </row>
    <row r="206" spans="1:8" customFormat="1" ht="36" x14ac:dyDescent="0.25">
      <c r="A206" s="27">
        <f t="shared" si="14"/>
        <v>450</v>
      </c>
      <c r="B206" s="27"/>
      <c r="C206" s="114" t="s">
        <v>195</v>
      </c>
      <c r="D206" s="115" t="s">
        <v>13</v>
      </c>
      <c r="E206" s="155">
        <v>50</v>
      </c>
      <c r="F206" s="146"/>
      <c r="G206" s="146"/>
      <c r="H206" s="159">
        <f t="shared" si="15"/>
        <v>0</v>
      </c>
    </row>
    <row r="207" spans="1:8" customFormat="1" ht="36" x14ac:dyDescent="0.25">
      <c r="A207" s="27">
        <f t="shared" si="14"/>
        <v>452</v>
      </c>
      <c r="B207" s="27"/>
      <c r="C207" s="114" t="s">
        <v>196</v>
      </c>
      <c r="D207" s="115" t="s">
        <v>13</v>
      </c>
      <c r="E207" s="155">
        <v>38</v>
      </c>
      <c r="F207" s="146"/>
      <c r="G207" s="146"/>
      <c r="H207" s="159">
        <f t="shared" si="15"/>
        <v>0</v>
      </c>
    </row>
    <row r="208" spans="1:8" customFormat="1" ht="36" x14ac:dyDescent="0.25">
      <c r="A208" s="27">
        <f t="shared" si="14"/>
        <v>454</v>
      </c>
      <c r="B208" s="27"/>
      <c r="C208" s="114" t="s">
        <v>197</v>
      </c>
      <c r="D208" s="115" t="s">
        <v>13</v>
      </c>
      <c r="E208" s="155">
        <v>120</v>
      </c>
      <c r="F208" s="146"/>
      <c r="G208" s="146"/>
      <c r="H208" s="159">
        <f t="shared" si="15"/>
        <v>0</v>
      </c>
    </row>
    <row r="209" spans="1:8" s="23" customFormat="1" x14ac:dyDescent="0.25">
      <c r="A209" s="181">
        <f t="shared" si="14"/>
        <v>456</v>
      </c>
      <c r="B209" s="110"/>
      <c r="C209" s="119" t="s">
        <v>144</v>
      </c>
      <c r="D209" s="182" t="s">
        <v>203</v>
      </c>
      <c r="E209" s="183">
        <v>150</v>
      </c>
      <c r="F209" s="184"/>
      <c r="G209" s="185"/>
      <c r="H209" s="180">
        <f>F209*E209</f>
        <v>0</v>
      </c>
    </row>
    <row r="210" spans="1:8" s="23" customFormat="1" ht="24" x14ac:dyDescent="0.25">
      <c r="A210" s="181"/>
      <c r="B210" s="110"/>
      <c r="C210" s="119" t="s">
        <v>198</v>
      </c>
      <c r="D210" s="182"/>
      <c r="E210" s="183"/>
      <c r="F210" s="184"/>
      <c r="G210" s="185"/>
      <c r="H210" s="180"/>
    </row>
    <row r="211" spans="1:8" s="23" customFormat="1" x14ac:dyDescent="0.25">
      <c r="A211" s="181"/>
      <c r="B211" s="110"/>
      <c r="C211" s="119" t="s">
        <v>147</v>
      </c>
      <c r="D211" s="182"/>
      <c r="E211" s="183"/>
      <c r="F211" s="184"/>
      <c r="G211" s="185"/>
      <c r="H211" s="180"/>
    </row>
    <row r="212" spans="1:8" s="23" customFormat="1" x14ac:dyDescent="0.25">
      <c r="A212" s="181"/>
      <c r="B212" s="110"/>
      <c r="C212" s="119" t="s">
        <v>148</v>
      </c>
      <c r="D212" s="182"/>
      <c r="E212" s="183"/>
      <c r="F212" s="184"/>
      <c r="G212" s="185"/>
      <c r="H212" s="180"/>
    </row>
    <row r="213" spans="1:8" s="23" customFormat="1" ht="24" x14ac:dyDescent="0.25">
      <c r="A213" s="181"/>
      <c r="B213" s="110"/>
      <c r="C213" s="119" t="s">
        <v>149</v>
      </c>
      <c r="D213" s="182"/>
      <c r="E213" s="183"/>
      <c r="F213" s="184"/>
      <c r="G213" s="185"/>
      <c r="H213" s="180"/>
    </row>
    <row r="214" spans="1:8" s="23" customFormat="1" x14ac:dyDescent="0.25">
      <c r="A214" s="70"/>
      <c r="B214" s="70"/>
      <c r="C214" s="39"/>
      <c r="D214" s="35"/>
      <c r="E214" s="80"/>
      <c r="F214" s="45"/>
      <c r="G214" s="20"/>
      <c r="H214" s="87"/>
    </row>
    <row r="215" spans="1:8" x14ac:dyDescent="0.25">
      <c r="A215" s="77"/>
      <c r="B215" s="71"/>
      <c r="C215" s="71" t="s">
        <v>31</v>
      </c>
      <c r="D215" s="71"/>
      <c r="E215" s="71"/>
      <c r="F215" s="71"/>
      <c r="G215" s="71"/>
      <c r="H215" s="71"/>
    </row>
    <row r="216" spans="1:8" x14ac:dyDescent="0.25">
      <c r="A216" s="78"/>
      <c r="B216" s="26"/>
      <c r="C216" s="26" t="s">
        <v>60</v>
      </c>
      <c r="D216" s="26"/>
      <c r="E216" s="26"/>
      <c r="F216" s="26"/>
      <c r="G216" s="26"/>
      <c r="H216" s="26"/>
    </row>
    <row r="217" spans="1:8" ht="48" x14ac:dyDescent="0.25">
      <c r="A217" s="27">
        <v>580</v>
      </c>
      <c r="B217" s="54"/>
      <c r="C217" s="34" t="s">
        <v>32</v>
      </c>
      <c r="D217" s="35" t="s">
        <v>23</v>
      </c>
      <c r="E217" s="80">
        <v>55.6</v>
      </c>
      <c r="F217" s="30"/>
      <c r="G217" s="54"/>
      <c r="H217" s="87">
        <f t="shared" ref="H217:H273" si="16">E217*F217</f>
        <v>0</v>
      </c>
    </row>
    <row r="218" spans="1:8" ht="48" x14ac:dyDescent="0.25">
      <c r="A218" s="27">
        <v>590</v>
      </c>
      <c r="B218" s="54"/>
      <c r="C218" s="34" t="s">
        <v>33</v>
      </c>
      <c r="D218" s="35" t="s">
        <v>23</v>
      </c>
      <c r="E218" s="80">
        <v>16</v>
      </c>
      <c r="F218" s="30"/>
      <c r="G218" s="54"/>
      <c r="H218" s="87">
        <f t="shared" si="16"/>
        <v>0</v>
      </c>
    </row>
    <row r="219" spans="1:8" ht="48" x14ac:dyDescent="0.25">
      <c r="A219" s="27">
        <v>600</v>
      </c>
      <c r="B219" s="54"/>
      <c r="C219" s="36" t="s">
        <v>34</v>
      </c>
      <c r="D219" s="35" t="s">
        <v>23</v>
      </c>
      <c r="E219" s="80">
        <v>30</v>
      </c>
      <c r="F219" s="31"/>
      <c r="G219" s="54"/>
      <c r="H219" s="87">
        <f t="shared" si="16"/>
        <v>0</v>
      </c>
    </row>
    <row r="220" spans="1:8" ht="48" x14ac:dyDescent="0.25">
      <c r="A220" s="27">
        <v>610</v>
      </c>
      <c r="B220" s="54"/>
      <c r="C220" s="34" t="s">
        <v>35</v>
      </c>
      <c r="D220" s="35" t="s">
        <v>23</v>
      </c>
      <c r="E220" s="80">
        <v>30</v>
      </c>
      <c r="F220" s="32"/>
      <c r="G220" s="54"/>
      <c r="H220" s="87">
        <f t="shared" si="16"/>
        <v>0</v>
      </c>
    </row>
    <row r="221" spans="1:8" ht="36" x14ac:dyDescent="0.25">
      <c r="A221" s="27">
        <v>620</v>
      </c>
      <c r="B221" s="54"/>
      <c r="C221" s="37" t="s">
        <v>37</v>
      </c>
      <c r="D221" s="38" t="s">
        <v>36</v>
      </c>
      <c r="E221" s="80">
        <v>24</v>
      </c>
      <c r="F221" s="32"/>
      <c r="G221" s="54"/>
      <c r="H221" s="87">
        <f t="shared" si="16"/>
        <v>0</v>
      </c>
    </row>
    <row r="222" spans="1:8" ht="36" x14ac:dyDescent="0.25">
      <c r="A222" s="27">
        <v>630</v>
      </c>
      <c r="B222" s="54"/>
      <c r="C222" s="37" t="s">
        <v>38</v>
      </c>
      <c r="D222" s="38" t="s">
        <v>36</v>
      </c>
      <c r="E222" s="80">
        <v>4</v>
      </c>
      <c r="F222" s="32"/>
      <c r="G222" s="54"/>
      <c r="H222" s="87">
        <f t="shared" si="16"/>
        <v>0</v>
      </c>
    </row>
    <row r="223" spans="1:8" ht="36" x14ac:dyDescent="0.25">
      <c r="A223" s="27">
        <v>640</v>
      </c>
      <c r="B223" s="54"/>
      <c r="C223" s="37" t="s">
        <v>39</v>
      </c>
      <c r="D223" s="38" t="s">
        <v>36</v>
      </c>
      <c r="E223" s="80">
        <v>12</v>
      </c>
      <c r="F223" s="32"/>
      <c r="G223" s="54"/>
      <c r="H223" s="87">
        <f t="shared" si="16"/>
        <v>0</v>
      </c>
    </row>
    <row r="224" spans="1:8" ht="36" x14ac:dyDescent="0.25">
      <c r="A224" s="27">
        <v>650</v>
      </c>
      <c r="B224" s="54"/>
      <c r="C224" s="37" t="s">
        <v>40</v>
      </c>
      <c r="D224" s="38" t="s">
        <v>36</v>
      </c>
      <c r="E224" s="80">
        <v>16</v>
      </c>
      <c r="F224" s="32"/>
      <c r="G224" s="54"/>
      <c r="H224" s="87">
        <f t="shared" si="16"/>
        <v>0</v>
      </c>
    </row>
    <row r="225" spans="1:8" ht="36" x14ac:dyDescent="0.25">
      <c r="A225" s="27">
        <v>660</v>
      </c>
      <c r="B225" s="54"/>
      <c r="C225" s="37" t="s">
        <v>41</v>
      </c>
      <c r="D225" s="38" t="s">
        <v>36</v>
      </c>
      <c r="E225" s="80">
        <v>8</v>
      </c>
      <c r="F225" s="32"/>
      <c r="G225" s="54"/>
      <c r="H225" s="87">
        <f t="shared" si="16"/>
        <v>0</v>
      </c>
    </row>
    <row r="226" spans="1:8" ht="48" x14ac:dyDescent="0.25">
      <c r="A226" s="27">
        <v>670</v>
      </c>
      <c r="B226" s="54"/>
      <c r="C226" s="37" t="s">
        <v>42</v>
      </c>
      <c r="D226" s="38" t="s">
        <v>36</v>
      </c>
      <c r="E226" s="80">
        <v>4</v>
      </c>
      <c r="F226" s="32"/>
      <c r="G226" s="54"/>
      <c r="H226" s="87">
        <f t="shared" si="16"/>
        <v>0</v>
      </c>
    </row>
    <row r="227" spans="1:8" ht="48" x14ac:dyDescent="0.25">
      <c r="A227" s="27">
        <v>680</v>
      </c>
      <c r="B227" s="54"/>
      <c r="C227" s="37" t="s">
        <v>43</v>
      </c>
      <c r="D227" s="38" t="s">
        <v>36</v>
      </c>
      <c r="E227" s="80">
        <v>8</v>
      </c>
      <c r="F227" s="32"/>
      <c r="G227" s="54"/>
      <c r="H227" s="87">
        <f t="shared" si="16"/>
        <v>0</v>
      </c>
    </row>
    <row r="228" spans="1:8" ht="48" x14ac:dyDescent="0.25">
      <c r="A228" s="27">
        <v>690</v>
      </c>
      <c r="B228" s="54"/>
      <c r="C228" s="28" t="s">
        <v>44</v>
      </c>
      <c r="D228" s="38" t="s">
        <v>36</v>
      </c>
      <c r="E228" s="80">
        <v>4</v>
      </c>
      <c r="F228" s="32"/>
      <c r="G228" s="54"/>
      <c r="H228" s="87">
        <f t="shared" si="16"/>
        <v>0</v>
      </c>
    </row>
    <row r="229" spans="1:8" ht="48" x14ac:dyDescent="0.25">
      <c r="A229" s="27">
        <v>700</v>
      </c>
      <c r="B229" s="54"/>
      <c r="C229" s="37" t="s">
        <v>45</v>
      </c>
      <c r="D229" s="38" t="s">
        <v>36</v>
      </c>
      <c r="E229" s="80">
        <v>2</v>
      </c>
      <c r="F229" s="32"/>
      <c r="G229" s="54"/>
      <c r="H229" s="87">
        <f t="shared" si="16"/>
        <v>0</v>
      </c>
    </row>
    <row r="230" spans="1:8" ht="36" x14ac:dyDescent="0.25">
      <c r="A230" s="27">
        <v>710</v>
      </c>
      <c r="B230" s="54"/>
      <c r="C230" s="37" t="s">
        <v>46</v>
      </c>
      <c r="D230" s="38" t="s">
        <v>36</v>
      </c>
      <c r="E230" s="80">
        <v>16</v>
      </c>
      <c r="F230" s="32"/>
      <c r="G230" s="54"/>
      <c r="H230" s="87">
        <f t="shared" si="16"/>
        <v>0</v>
      </c>
    </row>
    <row r="231" spans="1:8" ht="36" x14ac:dyDescent="0.25">
      <c r="A231" s="27">
        <v>720</v>
      </c>
      <c r="B231" s="54"/>
      <c r="C231" s="37" t="s">
        <v>47</v>
      </c>
      <c r="D231" s="38" t="s">
        <v>36</v>
      </c>
      <c r="E231" s="80">
        <v>8</v>
      </c>
      <c r="F231" s="33"/>
      <c r="G231" s="54"/>
      <c r="H231" s="87">
        <f t="shared" si="16"/>
        <v>0</v>
      </c>
    </row>
    <row r="232" spans="1:8" ht="36" x14ac:dyDescent="0.25">
      <c r="A232" s="27">
        <v>730</v>
      </c>
      <c r="B232" s="54"/>
      <c r="C232" s="37" t="s">
        <v>48</v>
      </c>
      <c r="D232" s="38" t="s">
        <v>36</v>
      </c>
      <c r="E232" s="80">
        <v>12</v>
      </c>
      <c r="F232" s="33"/>
      <c r="G232" s="54"/>
      <c r="H232" s="87">
        <f t="shared" si="16"/>
        <v>0</v>
      </c>
    </row>
    <row r="233" spans="1:8" ht="36" x14ac:dyDescent="0.25">
      <c r="A233" s="27">
        <v>740</v>
      </c>
      <c r="B233" s="54"/>
      <c r="C233" s="37" t="s">
        <v>49</v>
      </c>
      <c r="D233" s="38" t="s">
        <v>36</v>
      </c>
      <c r="E233" s="80">
        <v>18</v>
      </c>
      <c r="F233" s="33"/>
      <c r="G233" s="54"/>
      <c r="H233" s="87">
        <f t="shared" si="16"/>
        <v>0</v>
      </c>
    </row>
    <row r="234" spans="1:8" ht="48" x14ac:dyDescent="0.25">
      <c r="A234" s="27">
        <v>750</v>
      </c>
      <c r="B234" s="54"/>
      <c r="C234" s="37" t="s">
        <v>50</v>
      </c>
      <c r="D234" s="38" t="s">
        <v>36</v>
      </c>
      <c r="E234" s="80">
        <v>2</v>
      </c>
      <c r="F234" s="33"/>
      <c r="G234" s="54"/>
      <c r="H234" s="87">
        <f t="shared" si="16"/>
        <v>0</v>
      </c>
    </row>
    <row r="235" spans="1:8" ht="48" x14ac:dyDescent="0.25">
      <c r="A235" s="27">
        <v>760</v>
      </c>
      <c r="B235" s="54"/>
      <c r="C235" s="37" t="s">
        <v>51</v>
      </c>
      <c r="D235" s="38" t="s">
        <v>36</v>
      </c>
      <c r="E235" s="80">
        <v>4</v>
      </c>
      <c r="F235" s="33"/>
      <c r="G235" s="54"/>
      <c r="H235" s="87">
        <f t="shared" si="16"/>
        <v>0</v>
      </c>
    </row>
    <row r="236" spans="1:8" ht="48" x14ac:dyDescent="0.25">
      <c r="A236" s="27">
        <v>770</v>
      </c>
      <c r="B236" s="54"/>
      <c r="C236" s="37" t="s">
        <v>52</v>
      </c>
      <c r="D236" s="38" t="s">
        <v>36</v>
      </c>
      <c r="E236" s="80">
        <v>12</v>
      </c>
      <c r="F236" s="33"/>
      <c r="G236" s="54"/>
      <c r="H236" s="87">
        <f t="shared" si="16"/>
        <v>0</v>
      </c>
    </row>
    <row r="237" spans="1:8" ht="48" x14ac:dyDescent="0.25">
      <c r="A237" s="27">
        <v>780</v>
      </c>
      <c r="B237" s="54"/>
      <c r="C237" s="37" t="s">
        <v>53</v>
      </c>
      <c r="D237" s="38" t="s">
        <v>36</v>
      </c>
      <c r="E237" s="80">
        <v>4</v>
      </c>
      <c r="F237" s="32"/>
      <c r="G237" s="54"/>
      <c r="H237" s="87">
        <f t="shared" si="16"/>
        <v>0</v>
      </c>
    </row>
    <row r="238" spans="1:8" x14ac:dyDescent="0.25">
      <c r="A238" s="78"/>
      <c r="B238" s="26"/>
      <c r="C238" s="26" t="s">
        <v>54</v>
      </c>
      <c r="D238" s="26"/>
      <c r="E238" s="26"/>
      <c r="F238" s="26"/>
      <c r="G238" s="26"/>
      <c r="H238" s="26"/>
    </row>
    <row r="239" spans="1:8" ht="36" x14ac:dyDescent="0.25">
      <c r="A239" s="27">
        <v>790</v>
      </c>
      <c r="B239" s="54"/>
      <c r="C239" s="37" t="s">
        <v>69</v>
      </c>
      <c r="D239" s="38" t="s">
        <v>70</v>
      </c>
      <c r="E239" s="80">
        <v>21</v>
      </c>
      <c r="F239" s="33"/>
      <c r="G239" s="8"/>
      <c r="H239" s="87">
        <f t="shared" si="16"/>
        <v>0</v>
      </c>
    </row>
    <row r="240" spans="1:8" ht="36" x14ac:dyDescent="0.25">
      <c r="A240" s="27">
        <v>800</v>
      </c>
      <c r="B240" s="54"/>
      <c r="C240" s="37" t="s">
        <v>71</v>
      </c>
      <c r="D240" s="38" t="s">
        <v>70</v>
      </c>
      <c r="E240" s="80">
        <v>7</v>
      </c>
      <c r="F240" s="33"/>
      <c r="G240" s="54"/>
      <c r="H240" s="87">
        <f t="shared" si="16"/>
        <v>0</v>
      </c>
    </row>
    <row r="241" spans="1:8" ht="36" x14ac:dyDescent="0.25">
      <c r="A241" s="27">
        <v>810</v>
      </c>
      <c r="B241" s="54"/>
      <c r="C241" s="37" t="s">
        <v>72</v>
      </c>
      <c r="D241" s="38" t="s">
        <v>70</v>
      </c>
      <c r="E241" s="80">
        <v>26</v>
      </c>
      <c r="F241" s="33"/>
      <c r="G241" s="54"/>
      <c r="H241" s="87">
        <f t="shared" si="16"/>
        <v>0</v>
      </c>
    </row>
    <row r="242" spans="1:8" ht="36" x14ac:dyDescent="0.25">
      <c r="A242" s="27">
        <v>820</v>
      </c>
      <c r="B242" s="54"/>
      <c r="C242" s="37" t="s">
        <v>73</v>
      </c>
      <c r="D242" s="38" t="s">
        <v>70</v>
      </c>
      <c r="E242" s="80">
        <v>12.72</v>
      </c>
      <c r="F242" s="33"/>
      <c r="G242" s="54"/>
      <c r="H242" s="87">
        <f t="shared" si="16"/>
        <v>0</v>
      </c>
    </row>
    <row r="243" spans="1:8" ht="48" x14ac:dyDescent="0.25">
      <c r="A243" s="27">
        <v>830</v>
      </c>
      <c r="B243" s="54"/>
      <c r="C243" s="37" t="s">
        <v>74</v>
      </c>
      <c r="D243" s="38" t="s">
        <v>70</v>
      </c>
      <c r="E243" s="80">
        <v>21.68</v>
      </c>
      <c r="F243" s="33"/>
      <c r="G243" s="54"/>
      <c r="H243" s="87">
        <f t="shared" si="16"/>
        <v>0</v>
      </c>
    </row>
    <row r="244" spans="1:8" ht="36" x14ac:dyDescent="0.25">
      <c r="A244" s="27">
        <v>840</v>
      </c>
      <c r="B244" s="54"/>
      <c r="C244" s="37" t="s">
        <v>75</v>
      </c>
      <c r="D244" s="38" t="s">
        <v>36</v>
      </c>
      <c r="E244" s="80">
        <v>6</v>
      </c>
      <c r="F244" s="32"/>
      <c r="G244" s="54"/>
      <c r="H244" s="87">
        <f t="shared" si="16"/>
        <v>0</v>
      </c>
    </row>
    <row r="245" spans="1:8" ht="36" x14ac:dyDescent="0.25">
      <c r="A245" s="27">
        <v>850</v>
      </c>
      <c r="B245" s="54"/>
      <c r="C245" s="37" t="s">
        <v>76</v>
      </c>
      <c r="D245" s="38" t="s">
        <v>36</v>
      </c>
      <c r="E245" s="80">
        <v>16</v>
      </c>
      <c r="F245" s="32"/>
      <c r="G245" s="54"/>
      <c r="H245" s="87">
        <f t="shared" si="16"/>
        <v>0</v>
      </c>
    </row>
    <row r="246" spans="1:8" ht="48" x14ac:dyDescent="0.25">
      <c r="A246" s="27">
        <v>860</v>
      </c>
      <c r="B246" s="54"/>
      <c r="C246" s="50" t="s">
        <v>77</v>
      </c>
      <c r="D246" s="38" t="s">
        <v>36</v>
      </c>
      <c r="E246" s="80">
        <v>4</v>
      </c>
      <c r="F246" s="47"/>
      <c r="G246" s="54"/>
      <c r="H246" s="87">
        <f t="shared" si="16"/>
        <v>0</v>
      </c>
    </row>
    <row r="247" spans="1:8" ht="48" x14ac:dyDescent="0.25">
      <c r="A247" s="27">
        <v>870</v>
      </c>
      <c r="B247" s="54"/>
      <c r="C247" s="50" t="s">
        <v>78</v>
      </c>
      <c r="D247" s="38" t="s">
        <v>36</v>
      </c>
      <c r="E247" s="80">
        <v>8</v>
      </c>
      <c r="F247" s="47"/>
      <c r="G247" s="54"/>
      <c r="H247" s="87">
        <f t="shared" si="16"/>
        <v>0</v>
      </c>
    </row>
    <row r="248" spans="1:8" ht="48" x14ac:dyDescent="0.25">
      <c r="A248" s="27">
        <v>880</v>
      </c>
      <c r="B248" s="54"/>
      <c r="C248" s="50" t="s">
        <v>79</v>
      </c>
      <c r="D248" s="38" t="s">
        <v>36</v>
      </c>
      <c r="E248" s="80">
        <v>16</v>
      </c>
      <c r="F248" s="31"/>
      <c r="G248" s="54"/>
      <c r="H248" s="87">
        <f t="shared" si="16"/>
        <v>0</v>
      </c>
    </row>
    <row r="249" spans="1:8" ht="48" x14ac:dyDescent="0.25">
      <c r="A249" s="27">
        <v>890</v>
      </c>
      <c r="B249" s="54"/>
      <c r="C249" s="50" t="s">
        <v>117</v>
      </c>
      <c r="D249" s="38" t="s">
        <v>36</v>
      </c>
      <c r="E249" s="80">
        <v>2</v>
      </c>
      <c r="F249" s="31"/>
      <c r="G249" s="54"/>
      <c r="H249" s="87">
        <f t="shared" si="16"/>
        <v>0</v>
      </c>
    </row>
    <row r="250" spans="1:8" ht="48" x14ac:dyDescent="0.25">
      <c r="A250" s="27">
        <v>900</v>
      </c>
      <c r="B250" s="54"/>
      <c r="C250" s="50" t="s">
        <v>80</v>
      </c>
      <c r="D250" s="38" t="s">
        <v>36</v>
      </c>
      <c r="E250" s="80">
        <v>6</v>
      </c>
      <c r="F250" s="31"/>
      <c r="G250" s="54"/>
      <c r="H250" s="87">
        <f t="shared" si="16"/>
        <v>0</v>
      </c>
    </row>
    <row r="251" spans="1:8" ht="48" x14ac:dyDescent="0.25">
      <c r="A251" s="27">
        <v>910</v>
      </c>
      <c r="B251" s="54"/>
      <c r="C251" s="50" t="s">
        <v>118</v>
      </c>
      <c r="D251" s="38" t="s">
        <v>36</v>
      </c>
      <c r="E251" s="80">
        <v>2</v>
      </c>
      <c r="F251" s="31"/>
      <c r="G251" s="54"/>
      <c r="H251" s="87">
        <f t="shared" si="16"/>
        <v>0</v>
      </c>
    </row>
    <row r="252" spans="1:8" ht="48" x14ac:dyDescent="0.25">
      <c r="A252" s="27">
        <v>920</v>
      </c>
      <c r="B252" s="54"/>
      <c r="C252" s="50" t="s">
        <v>81</v>
      </c>
      <c r="D252" s="38" t="s">
        <v>36</v>
      </c>
      <c r="E252" s="80">
        <v>16</v>
      </c>
      <c r="F252" s="31"/>
      <c r="G252" s="54"/>
      <c r="H252" s="87">
        <f t="shared" si="16"/>
        <v>0</v>
      </c>
    </row>
    <row r="253" spans="1:8" ht="36" x14ac:dyDescent="0.25">
      <c r="A253" s="27">
        <v>930</v>
      </c>
      <c r="B253" s="54"/>
      <c r="C253" s="50" t="s">
        <v>82</v>
      </c>
      <c r="D253" s="38" t="s">
        <v>36</v>
      </c>
      <c r="E253" s="80">
        <v>12</v>
      </c>
      <c r="F253" s="31"/>
      <c r="G253" s="54"/>
      <c r="H253" s="87">
        <f t="shared" si="16"/>
        <v>0</v>
      </c>
    </row>
    <row r="254" spans="1:8" ht="36" x14ac:dyDescent="0.25">
      <c r="A254" s="27">
        <v>940</v>
      </c>
      <c r="B254" s="54"/>
      <c r="C254" s="50" t="s">
        <v>83</v>
      </c>
      <c r="D254" s="38" t="s">
        <v>36</v>
      </c>
      <c r="E254" s="80">
        <v>6</v>
      </c>
      <c r="F254" s="31"/>
      <c r="G254" s="54"/>
      <c r="H254" s="87">
        <f t="shared" si="16"/>
        <v>0</v>
      </c>
    </row>
    <row r="255" spans="1:8" ht="96" x14ac:dyDescent="0.25">
      <c r="A255" s="27">
        <v>950</v>
      </c>
      <c r="B255" s="54"/>
      <c r="C255" s="28" t="s">
        <v>127</v>
      </c>
      <c r="D255" s="38" t="s">
        <v>84</v>
      </c>
      <c r="E255" s="80">
        <v>1</v>
      </c>
      <c r="F255" s="31"/>
      <c r="G255" s="54"/>
      <c r="H255" s="87">
        <f t="shared" si="16"/>
        <v>0</v>
      </c>
    </row>
    <row r="256" spans="1:8" ht="60" x14ac:dyDescent="0.25">
      <c r="A256" s="27">
        <v>960</v>
      </c>
      <c r="B256" s="54"/>
      <c r="C256" s="28" t="s">
        <v>128</v>
      </c>
      <c r="D256" s="38" t="s">
        <v>23</v>
      </c>
      <c r="E256" s="80">
        <v>30</v>
      </c>
      <c r="F256" s="31"/>
      <c r="G256" s="54"/>
      <c r="H256" s="87">
        <f t="shared" si="16"/>
        <v>0</v>
      </c>
    </row>
    <row r="257" spans="1:8" x14ac:dyDescent="0.25">
      <c r="A257" s="78"/>
      <c r="B257" s="26"/>
      <c r="C257" s="26" t="s">
        <v>85</v>
      </c>
      <c r="D257" s="26"/>
      <c r="E257" s="26"/>
      <c r="F257" s="26"/>
      <c r="G257" s="26"/>
      <c r="H257" s="26"/>
    </row>
    <row r="258" spans="1:8" ht="36" x14ac:dyDescent="0.25">
      <c r="A258" s="27">
        <v>970</v>
      </c>
      <c r="B258" s="54"/>
      <c r="C258" s="28" t="s">
        <v>86</v>
      </c>
      <c r="D258" s="38" t="s">
        <v>70</v>
      </c>
      <c r="E258" s="80">
        <v>3</v>
      </c>
      <c r="F258" s="31"/>
      <c r="G258" s="54"/>
      <c r="H258" s="87">
        <f t="shared" si="16"/>
        <v>0</v>
      </c>
    </row>
    <row r="259" spans="1:8" ht="36" x14ac:dyDescent="0.25">
      <c r="A259" s="27">
        <v>980</v>
      </c>
      <c r="B259" s="54"/>
      <c r="C259" s="28" t="s">
        <v>87</v>
      </c>
      <c r="D259" s="38" t="s">
        <v>70</v>
      </c>
      <c r="E259" s="80">
        <v>30</v>
      </c>
      <c r="F259" s="31"/>
      <c r="G259" s="54"/>
      <c r="H259" s="87">
        <f t="shared" si="16"/>
        <v>0</v>
      </c>
    </row>
    <row r="260" spans="1:8" ht="36" x14ac:dyDescent="0.25">
      <c r="A260" s="27">
        <v>990</v>
      </c>
      <c r="B260" s="54"/>
      <c r="C260" s="28" t="s">
        <v>88</v>
      </c>
      <c r="D260" s="38" t="s">
        <v>36</v>
      </c>
      <c r="E260" s="80">
        <v>2</v>
      </c>
      <c r="F260" s="31"/>
      <c r="G260" s="54"/>
      <c r="H260" s="87">
        <f t="shared" si="16"/>
        <v>0</v>
      </c>
    </row>
    <row r="261" spans="1:8" ht="36" x14ac:dyDescent="0.25">
      <c r="A261" s="27">
        <v>1000</v>
      </c>
      <c r="B261" s="54"/>
      <c r="C261" s="28" t="s">
        <v>89</v>
      </c>
      <c r="D261" s="38" t="s">
        <v>36</v>
      </c>
      <c r="E261" s="80">
        <v>6</v>
      </c>
      <c r="F261" s="31"/>
      <c r="G261" s="54"/>
      <c r="H261" s="87">
        <f t="shared" si="16"/>
        <v>0</v>
      </c>
    </row>
    <row r="262" spans="1:8" ht="36" x14ac:dyDescent="0.25">
      <c r="A262" s="27">
        <v>1010</v>
      </c>
      <c r="B262" s="54"/>
      <c r="C262" s="28" t="s">
        <v>90</v>
      </c>
      <c r="D262" s="38" t="s">
        <v>36</v>
      </c>
      <c r="E262" s="80">
        <v>8</v>
      </c>
      <c r="F262" s="31"/>
      <c r="G262" s="54"/>
      <c r="H262" s="87">
        <f t="shared" si="16"/>
        <v>0</v>
      </c>
    </row>
    <row r="263" spans="1:8" ht="36" x14ac:dyDescent="0.25">
      <c r="A263" s="27">
        <v>1020</v>
      </c>
      <c r="B263" s="54"/>
      <c r="C263" s="28" t="s">
        <v>91</v>
      </c>
      <c r="D263" s="38" t="s">
        <v>36</v>
      </c>
      <c r="E263" s="80">
        <v>2</v>
      </c>
      <c r="F263" s="31"/>
      <c r="G263" s="54"/>
      <c r="H263" s="87">
        <f t="shared" si="16"/>
        <v>0</v>
      </c>
    </row>
    <row r="264" spans="1:8" ht="36" x14ac:dyDescent="0.25">
      <c r="A264" s="27">
        <v>1030</v>
      </c>
      <c r="B264" s="54"/>
      <c r="C264" s="28" t="s">
        <v>92</v>
      </c>
      <c r="D264" s="38" t="s">
        <v>36</v>
      </c>
      <c r="E264" s="80">
        <v>2</v>
      </c>
      <c r="F264" s="72"/>
      <c r="G264" s="54"/>
      <c r="H264" s="87">
        <f t="shared" si="16"/>
        <v>0</v>
      </c>
    </row>
    <row r="265" spans="1:8" ht="48" x14ac:dyDescent="0.25">
      <c r="A265" s="27">
        <v>1040</v>
      </c>
      <c r="B265" s="54"/>
      <c r="C265" s="28" t="s">
        <v>93</v>
      </c>
      <c r="D265" s="38" t="s">
        <v>36</v>
      </c>
      <c r="E265" s="80">
        <v>2</v>
      </c>
      <c r="F265" s="72"/>
      <c r="G265" s="54"/>
      <c r="H265" s="87">
        <f t="shared" si="16"/>
        <v>0</v>
      </c>
    </row>
    <row r="266" spans="1:8" ht="48" x14ac:dyDescent="0.25">
      <c r="A266" s="27">
        <v>1050</v>
      </c>
      <c r="B266" s="54"/>
      <c r="C266" s="28" t="s">
        <v>94</v>
      </c>
      <c r="D266" s="38" t="s">
        <v>36</v>
      </c>
      <c r="E266" s="80">
        <v>2</v>
      </c>
      <c r="F266" s="72"/>
      <c r="G266" s="54"/>
      <c r="H266" s="87">
        <f t="shared" si="16"/>
        <v>0</v>
      </c>
    </row>
    <row r="267" spans="1:8" ht="60" x14ac:dyDescent="0.25">
      <c r="A267" s="27">
        <v>1060</v>
      </c>
      <c r="B267" s="54"/>
      <c r="C267" s="28" t="s">
        <v>95</v>
      </c>
      <c r="D267" s="38" t="s">
        <v>36</v>
      </c>
      <c r="E267" s="80">
        <v>2</v>
      </c>
      <c r="F267" s="72"/>
      <c r="G267" s="54"/>
      <c r="H267" s="87">
        <f t="shared" si="16"/>
        <v>0</v>
      </c>
    </row>
    <row r="268" spans="1:8" ht="60" x14ac:dyDescent="0.25">
      <c r="A268" s="27">
        <v>1070</v>
      </c>
      <c r="B268" s="54"/>
      <c r="C268" s="28" t="s">
        <v>96</v>
      </c>
      <c r="D268" s="38" t="s">
        <v>36</v>
      </c>
      <c r="E268" s="80">
        <v>2</v>
      </c>
      <c r="F268" s="72"/>
      <c r="G268" s="54"/>
      <c r="H268" s="87">
        <f t="shared" si="16"/>
        <v>0</v>
      </c>
    </row>
    <row r="269" spans="1:8" ht="36" x14ac:dyDescent="0.25">
      <c r="A269" s="27">
        <v>1080</v>
      </c>
      <c r="B269" s="54"/>
      <c r="C269" s="28" t="s">
        <v>97</v>
      </c>
      <c r="D269" s="38" t="s">
        <v>36</v>
      </c>
      <c r="E269" s="80">
        <v>2</v>
      </c>
      <c r="F269" s="72"/>
      <c r="G269" s="54"/>
      <c r="H269" s="87">
        <f t="shared" si="16"/>
        <v>0</v>
      </c>
    </row>
    <row r="270" spans="1:8" ht="108" x14ac:dyDescent="0.25">
      <c r="A270" s="27">
        <v>1090</v>
      </c>
      <c r="B270" s="54"/>
      <c r="C270" s="28" t="s">
        <v>98</v>
      </c>
      <c r="D270" s="38" t="s">
        <v>36</v>
      </c>
      <c r="E270" s="80">
        <v>2</v>
      </c>
      <c r="F270" s="72"/>
      <c r="G270" s="54"/>
      <c r="H270" s="87">
        <f t="shared" si="16"/>
        <v>0</v>
      </c>
    </row>
    <row r="271" spans="1:8" ht="48" x14ac:dyDescent="0.25">
      <c r="A271" s="27">
        <v>1100</v>
      </c>
      <c r="B271" s="54"/>
      <c r="C271" s="28" t="s">
        <v>99</v>
      </c>
      <c r="D271" s="38" t="s">
        <v>36</v>
      </c>
      <c r="E271" s="80">
        <v>1</v>
      </c>
      <c r="F271" s="72"/>
      <c r="G271" s="54"/>
      <c r="H271" s="87">
        <f t="shared" si="16"/>
        <v>0</v>
      </c>
    </row>
    <row r="272" spans="1:8" ht="96" x14ac:dyDescent="0.25">
      <c r="A272" s="27">
        <v>1110</v>
      </c>
      <c r="B272" s="54"/>
      <c r="C272" s="48" t="s">
        <v>100</v>
      </c>
      <c r="D272" s="38" t="s">
        <v>84</v>
      </c>
      <c r="E272" s="80">
        <v>1</v>
      </c>
      <c r="F272" s="72"/>
      <c r="G272" s="54"/>
      <c r="H272" s="87">
        <f t="shared" si="16"/>
        <v>0</v>
      </c>
    </row>
    <row r="273" spans="1:8" ht="60" x14ac:dyDescent="0.25">
      <c r="A273" s="27">
        <v>1120</v>
      </c>
      <c r="B273" s="54"/>
      <c r="C273" s="48" t="s">
        <v>101</v>
      </c>
      <c r="D273" s="38" t="s">
        <v>23</v>
      </c>
      <c r="E273" s="80">
        <v>20</v>
      </c>
      <c r="F273" s="72"/>
      <c r="G273" s="54"/>
      <c r="H273" s="87">
        <f t="shared" si="16"/>
        <v>0</v>
      </c>
    </row>
    <row r="274" spans="1:8" x14ac:dyDescent="0.25">
      <c r="A274" s="78"/>
      <c r="B274" s="26"/>
      <c r="C274" s="26" t="s">
        <v>102</v>
      </c>
      <c r="D274" s="26"/>
      <c r="E274" s="26"/>
      <c r="F274" s="26"/>
      <c r="G274" s="26"/>
      <c r="H274" s="26"/>
    </row>
    <row r="275" spans="1:8" ht="72" x14ac:dyDescent="0.25">
      <c r="A275" s="27">
        <v>1130</v>
      </c>
      <c r="B275" s="54"/>
      <c r="C275" s="49" t="s">
        <v>103</v>
      </c>
      <c r="D275" s="38" t="s">
        <v>104</v>
      </c>
      <c r="E275" s="80">
        <v>14</v>
      </c>
      <c r="F275" s="72"/>
      <c r="G275" s="54"/>
      <c r="H275" s="88">
        <f>E275*F275</f>
        <v>0</v>
      </c>
    </row>
    <row r="276" spans="1:8" ht="60" x14ac:dyDescent="0.25">
      <c r="A276" s="27">
        <v>1140</v>
      </c>
      <c r="B276" s="54"/>
      <c r="C276" s="48" t="s">
        <v>105</v>
      </c>
      <c r="D276" s="38" t="s">
        <v>104</v>
      </c>
      <c r="E276" s="80">
        <v>4</v>
      </c>
      <c r="F276" s="72"/>
      <c r="G276" s="54"/>
      <c r="H276" s="88">
        <f t="shared" ref="H276:H295" si="17">E276*F276</f>
        <v>0</v>
      </c>
    </row>
    <row r="277" spans="1:8" ht="48" x14ac:dyDescent="0.25">
      <c r="A277" s="27">
        <v>1150</v>
      </c>
      <c r="B277" s="54"/>
      <c r="C277" s="48" t="s">
        <v>106</v>
      </c>
      <c r="D277" s="38" t="s">
        <v>104</v>
      </c>
      <c r="E277" s="80">
        <v>12</v>
      </c>
      <c r="F277" s="72"/>
      <c r="G277" s="54"/>
      <c r="H277" s="88">
        <f t="shared" si="17"/>
        <v>0</v>
      </c>
    </row>
    <row r="278" spans="1:8" ht="48" x14ac:dyDescent="0.25">
      <c r="A278" s="27">
        <v>1160</v>
      </c>
      <c r="B278" s="54"/>
      <c r="C278" s="48" t="s">
        <v>107</v>
      </c>
      <c r="D278" s="38" t="s">
        <v>104</v>
      </c>
      <c r="E278" s="80">
        <v>12</v>
      </c>
      <c r="F278" s="72"/>
      <c r="G278" s="54"/>
      <c r="H278" s="88">
        <f t="shared" si="17"/>
        <v>0</v>
      </c>
    </row>
    <row r="279" spans="1:8" ht="48" x14ac:dyDescent="0.25">
      <c r="A279" s="27">
        <v>1170</v>
      </c>
      <c r="B279" s="54"/>
      <c r="C279" s="48" t="s">
        <v>108</v>
      </c>
      <c r="D279" s="38" t="s">
        <v>104</v>
      </c>
      <c r="E279" s="80">
        <v>4</v>
      </c>
      <c r="F279" s="72"/>
      <c r="G279" s="54"/>
      <c r="H279" s="88">
        <f t="shared" si="17"/>
        <v>0</v>
      </c>
    </row>
    <row r="280" spans="1:8" ht="72" x14ac:dyDescent="0.25">
      <c r="A280" s="27">
        <v>1180</v>
      </c>
      <c r="B280" s="54"/>
      <c r="C280" s="39" t="s">
        <v>109</v>
      </c>
      <c r="D280" s="38" t="s">
        <v>13</v>
      </c>
      <c r="E280" s="80">
        <v>14</v>
      </c>
      <c r="F280" s="72"/>
      <c r="G280" s="54"/>
      <c r="H280" s="88">
        <f t="shared" si="17"/>
        <v>0</v>
      </c>
    </row>
    <row r="281" spans="1:8" ht="72" x14ac:dyDescent="0.25">
      <c r="A281" s="27">
        <v>1190</v>
      </c>
      <c r="B281" s="54"/>
      <c r="C281" s="37" t="s">
        <v>110</v>
      </c>
      <c r="D281" s="38" t="s">
        <v>104</v>
      </c>
      <c r="E281" s="80">
        <v>12</v>
      </c>
      <c r="F281" s="72"/>
      <c r="G281" s="54"/>
      <c r="H281" s="88">
        <f t="shared" si="17"/>
        <v>0</v>
      </c>
    </row>
    <row r="282" spans="1:8" ht="48" x14ac:dyDescent="0.25">
      <c r="A282" s="27">
        <v>1200</v>
      </c>
      <c r="B282" s="54"/>
      <c r="C282" s="37" t="s">
        <v>111</v>
      </c>
      <c r="D282" s="38" t="s">
        <v>36</v>
      </c>
      <c r="E282" s="80">
        <v>4</v>
      </c>
      <c r="F282" s="72"/>
      <c r="G282" s="54"/>
      <c r="H282" s="88">
        <f t="shared" si="17"/>
        <v>0</v>
      </c>
    </row>
    <row r="283" spans="1:8" ht="48" x14ac:dyDescent="0.25">
      <c r="A283" s="27">
        <v>1210</v>
      </c>
      <c r="B283" s="54"/>
      <c r="C283" s="37" t="s">
        <v>112</v>
      </c>
      <c r="D283" s="38" t="s">
        <v>36</v>
      </c>
      <c r="E283" s="80">
        <v>4</v>
      </c>
      <c r="F283" s="72"/>
      <c r="G283" s="54"/>
      <c r="H283" s="88">
        <f t="shared" si="17"/>
        <v>0</v>
      </c>
    </row>
    <row r="284" spans="1:8" ht="60" x14ac:dyDescent="0.25">
      <c r="A284" s="27">
        <v>1220</v>
      </c>
      <c r="B284" s="54"/>
      <c r="C284" s="37" t="s">
        <v>113</v>
      </c>
      <c r="D284" s="38" t="s">
        <v>36</v>
      </c>
      <c r="E284" s="80">
        <v>4</v>
      </c>
      <c r="F284" s="72"/>
      <c r="G284" s="54"/>
      <c r="H284" s="88">
        <f t="shared" si="17"/>
        <v>0</v>
      </c>
    </row>
    <row r="285" spans="1:8" ht="48" x14ac:dyDescent="0.25">
      <c r="A285" s="27">
        <v>1230</v>
      </c>
      <c r="B285" s="54"/>
      <c r="C285" s="37" t="s">
        <v>114</v>
      </c>
      <c r="D285" s="38" t="s">
        <v>36</v>
      </c>
      <c r="E285" s="80">
        <v>4</v>
      </c>
      <c r="F285" s="72"/>
      <c r="G285" s="54"/>
      <c r="H285" s="88">
        <f t="shared" si="17"/>
        <v>0</v>
      </c>
    </row>
    <row r="286" spans="1:8" ht="48" x14ac:dyDescent="0.25">
      <c r="A286" s="27">
        <v>1240</v>
      </c>
      <c r="B286" s="54"/>
      <c r="C286" s="37" t="s">
        <v>115</v>
      </c>
      <c r="D286" s="38" t="s">
        <v>36</v>
      </c>
      <c r="E286" s="80">
        <v>4</v>
      </c>
      <c r="F286" s="72"/>
      <c r="G286" s="54"/>
      <c r="H286" s="88">
        <f t="shared" si="17"/>
        <v>0</v>
      </c>
    </row>
    <row r="287" spans="1:8" ht="60" x14ac:dyDescent="0.25">
      <c r="A287" s="27">
        <v>1250</v>
      </c>
      <c r="B287" s="54"/>
      <c r="C287" s="37" t="s">
        <v>116</v>
      </c>
      <c r="D287" s="38" t="s">
        <v>36</v>
      </c>
      <c r="E287" s="80">
        <v>14</v>
      </c>
      <c r="F287" s="72"/>
      <c r="G287" s="54"/>
      <c r="H287" s="88">
        <f t="shared" si="17"/>
        <v>0</v>
      </c>
    </row>
    <row r="288" spans="1:8" x14ac:dyDescent="0.25">
      <c r="A288" s="77"/>
      <c r="B288" s="71"/>
      <c r="C288" s="71" t="s">
        <v>55</v>
      </c>
      <c r="D288" s="71"/>
      <c r="E288" s="71"/>
      <c r="F288" s="71"/>
      <c r="G288" s="71"/>
      <c r="H288" s="71"/>
    </row>
    <row r="289" spans="1:8" ht="144" x14ac:dyDescent="0.25">
      <c r="A289" s="27">
        <v>1260</v>
      </c>
      <c r="B289" s="54"/>
      <c r="C289" s="51" t="s">
        <v>129</v>
      </c>
      <c r="D289" s="38" t="s">
        <v>13</v>
      </c>
      <c r="E289" s="46">
        <v>1</v>
      </c>
      <c r="F289" s="72"/>
      <c r="G289" s="54"/>
      <c r="H289" s="88">
        <f t="shared" si="17"/>
        <v>0</v>
      </c>
    </row>
    <row r="290" spans="1:8" ht="132" x14ac:dyDescent="0.25">
      <c r="A290" s="27">
        <v>1270</v>
      </c>
      <c r="B290" s="54"/>
      <c r="C290" s="51" t="s">
        <v>130</v>
      </c>
      <c r="D290" s="38" t="s">
        <v>13</v>
      </c>
      <c r="E290" s="46">
        <v>3</v>
      </c>
      <c r="F290" s="72"/>
      <c r="G290" s="54"/>
      <c r="H290" s="88">
        <f t="shared" si="17"/>
        <v>0</v>
      </c>
    </row>
    <row r="291" spans="1:8" ht="132" x14ac:dyDescent="0.25">
      <c r="A291" s="27">
        <v>1280</v>
      </c>
      <c r="B291" s="54"/>
      <c r="C291" s="51" t="s">
        <v>131</v>
      </c>
      <c r="D291" s="38" t="s">
        <v>13</v>
      </c>
      <c r="E291" s="46">
        <v>3</v>
      </c>
      <c r="F291" s="72"/>
      <c r="G291" s="54"/>
      <c r="H291" s="88">
        <f t="shared" si="17"/>
        <v>0</v>
      </c>
    </row>
    <row r="292" spans="1:8" ht="132" x14ac:dyDescent="0.25">
      <c r="A292" s="27">
        <v>1290</v>
      </c>
      <c r="B292" s="54"/>
      <c r="C292" s="51" t="s">
        <v>132</v>
      </c>
      <c r="D292" s="38" t="s">
        <v>13</v>
      </c>
      <c r="E292" s="46">
        <v>1</v>
      </c>
      <c r="F292" s="72"/>
      <c r="G292" s="54"/>
      <c r="H292" s="88">
        <f t="shared" si="17"/>
        <v>0</v>
      </c>
    </row>
    <row r="293" spans="1:8" ht="132" x14ac:dyDescent="0.25">
      <c r="A293" s="27">
        <v>1300</v>
      </c>
      <c r="B293" s="54"/>
      <c r="C293" s="51" t="s">
        <v>133</v>
      </c>
      <c r="D293" s="38" t="s">
        <v>13</v>
      </c>
      <c r="E293" s="46">
        <v>1</v>
      </c>
      <c r="F293" s="72"/>
      <c r="G293" s="54"/>
      <c r="H293" s="88">
        <f t="shared" si="17"/>
        <v>0</v>
      </c>
    </row>
    <row r="294" spans="1:8" ht="48" x14ac:dyDescent="0.25">
      <c r="A294" s="27">
        <v>1310</v>
      </c>
      <c r="B294" s="54"/>
      <c r="C294" s="51" t="s">
        <v>134</v>
      </c>
      <c r="D294" s="38" t="s">
        <v>13</v>
      </c>
      <c r="E294" s="46">
        <v>64</v>
      </c>
      <c r="F294" s="72"/>
      <c r="G294" s="54"/>
      <c r="H294" s="88">
        <f t="shared" si="17"/>
        <v>0</v>
      </c>
    </row>
    <row r="295" spans="1:8" ht="36" x14ac:dyDescent="0.25">
      <c r="A295" s="27">
        <v>1320</v>
      </c>
      <c r="B295" s="54"/>
      <c r="C295" s="51" t="s">
        <v>135</v>
      </c>
      <c r="D295" s="38" t="s">
        <v>13</v>
      </c>
      <c r="E295" s="46">
        <v>2</v>
      </c>
      <c r="F295" s="72"/>
      <c r="G295" s="54"/>
      <c r="H295" s="88">
        <f t="shared" si="17"/>
        <v>0</v>
      </c>
    </row>
    <row r="296" spans="1:8" x14ac:dyDescent="0.25">
      <c r="A296" s="27"/>
      <c r="B296" s="54"/>
      <c r="C296" s="51"/>
      <c r="D296" s="38"/>
      <c r="E296" s="46"/>
      <c r="F296" s="72"/>
      <c r="G296" s="54"/>
      <c r="H296" s="88"/>
    </row>
    <row r="297" spans="1:8" s="8" customFormat="1" ht="12" x14ac:dyDescent="0.2">
      <c r="A297" s="71"/>
      <c r="B297" s="71"/>
      <c r="C297" s="71" t="s">
        <v>213</v>
      </c>
      <c r="D297" s="77"/>
      <c r="E297" s="71"/>
      <c r="F297" s="160"/>
      <c r="G297" s="71"/>
      <c r="H297" s="71"/>
    </row>
    <row r="298" spans="1:8" s="169" customFormat="1" x14ac:dyDescent="0.25">
      <c r="A298" s="161"/>
      <c r="B298" s="162"/>
      <c r="C298" s="163"/>
      <c r="D298" s="164"/>
      <c r="E298" s="165"/>
      <c r="F298" s="166"/>
      <c r="G298" s="167"/>
      <c r="H298" s="168"/>
    </row>
    <row r="299" spans="1:8" s="169" customFormat="1" ht="84" x14ac:dyDescent="0.25">
      <c r="A299" s="170">
        <f>A295+10</f>
        <v>1330</v>
      </c>
      <c r="B299" s="162"/>
      <c r="C299" s="171" t="s">
        <v>214</v>
      </c>
      <c r="D299" s="164" t="s">
        <v>215</v>
      </c>
      <c r="E299" s="172">
        <v>400</v>
      </c>
      <c r="F299" s="166"/>
      <c r="G299" s="167"/>
      <c r="H299" s="173">
        <f t="shared" ref="H299" si="18">E299*F299</f>
        <v>0</v>
      </c>
    </row>
    <row r="300" spans="1:8" s="169" customFormat="1" x14ac:dyDescent="0.25">
      <c r="A300" s="161"/>
      <c r="B300" s="162"/>
      <c r="C300" s="174"/>
      <c r="D300" s="164"/>
      <c r="E300" s="165"/>
      <c r="F300" s="166"/>
      <c r="G300" s="167"/>
      <c r="H300" s="168"/>
    </row>
    <row r="301" spans="1:8" s="169" customFormat="1" ht="96" x14ac:dyDescent="0.25">
      <c r="A301" s="170">
        <f>A299+10</f>
        <v>1340</v>
      </c>
      <c r="B301" s="175"/>
      <c r="C301" s="176" t="s">
        <v>216</v>
      </c>
      <c r="D301" s="161" t="s">
        <v>145</v>
      </c>
      <c r="E301" s="177">
        <v>2</v>
      </c>
      <c r="F301" s="178"/>
      <c r="G301" s="179"/>
      <c r="H301" s="173">
        <f t="shared" ref="H301" si="19">E301*F301</f>
        <v>0</v>
      </c>
    </row>
    <row r="302" spans="1:8" x14ac:dyDescent="0.25">
      <c r="A302" s="27"/>
      <c r="B302" s="54"/>
      <c r="C302" s="51"/>
      <c r="D302" s="38"/>
      <c r="E302" s="46"/>
      <c r="F302" s="72"/>
      <c r="G302" s="54"/>
      <c r="H302" s="88"/>
    </row>
    <row r="303" spans="1:8" x14ac:dyDescent="0.25">
      <c r="A303" s="27"/>
      <c r="B303" s="54"/>
      <c r="C303" s="51"/>
      <c r="D303" s="54"/>
      <c r="E303" s="46"/>
      <c r="F303" s="72"/>
      <c r="G303" s="54"/>
      <c r="H303" s="88"/>
    </row>
    <row r="304" spans="1:8" x14ac:dyDescent="0.25">
      <c r="G304" s="29" t="s">
        <v>61</v>
      </c>
      <c r="H304" s="89">
        <f>SUM(H15:H303)</f>
        <v>0</v>
      </c>
    </row>
    <row r="305" spans="7:8" x14ac:dyDescent="0.25">
      <c r="G305" s="29" t="s">
        <v>62</v>
      </c>
      <c r="H305" s="89">
        <f>+H304*0.16</f>
        <v>0</v>
      </c>
    </row>
    <row r="306" spans="7:8" x14ac:dyDescent="0.25">
      <c r="G306" s="29" t="s">
        <v>63</v>
      </c>
      <c r="H306" s="89">
        <f>+H304+H305</f>
        <v>0</v>
      </c>
    </row>
  </sheetData>
  <autoFilter ref="A11:H215"/>
  <mergeCells count="78">
    <mergeCell ref="B8:G8"/>
    <mergeCell ref="C2:G2"/>
    <mergeCell ref="C3:G3"/>
    <mergeCell ref="C4:G4"/>
    <mergeCell ref="B6:G6"/>
    <mergeCell ref="B7:G7"/>
    <mergeCell ref="H50:H54"/>
    <mergeCell ref="A72:A76"/>
    <mergeCell ref="D72:D76"/>
    <mergeCell ref="E72:E76"/>
    <mergeCell ref="F72:F76"/>
    <mergeCell ref="G72:G76"/>
    <mergeCell ref="H72:H76"/>
    <mergeCell ref="A50:A54"/>
    <mergeCell ref="D50:D54"/>
    <mergeCell ref="E50:E54"/>
    <mergeCell ref="F50:F54"/>
    <mergeCell ref="G50:G54"/>
    <mergeCell ref="H84:H88"/>
    <mergeCell ref="A99:A103"/>
    <mergeCell ref="D99:D103"/>
    <mergeCell ref="E99:E103"/>
    <mergeCell ref="F99:F103"/>
    <mergeCell ref="G99:G103"/>
    <mergeCell ref="H99:H103"/>
    <mergeCell ref="A84:A88"/>
    <mergeCell ref="D84:D88"/>
    <mergeCell ref="E84:E88"/>
    <mergeCell ref="F84:F88"/>
    <mergeCell ref="G84:G88"/>
    <mergeCell ref="H110:H114"/>
    <mergeCell ref="A124:A128"/>
    <mergeCell ref="D124:D128"/>
    <mergeCell ref="E124:E128"/>
    <mergeCell ref="F124:F128"/>
    <mergeCell ref="G124:G128"/>
    <mergeCell ref="H124:H128"/>
    <mergeCell ref="A110:A114"/>
    <mergeCell ref="D110:D114"/>
    <mergeCell ref="E110:E114"/>
    <mergeCell ref="F110:F114"/>
    <mergeCell ref="G110:G114"/>
    <mergeCell ref="H135:H139"/>
    <mergeCell ref="A157:A161"/>
    <mergeCell ref="D157:D161"/>
    <mergeCell ref="E157:E161"/>
    <mergeCell ref="F157:F161"/>
    <mergeCell ref="G157:G161"/>
    <mergeCell ref="H157:H161"/>
    <mergeCell ref="A135:A139"/>
    <mergeCell ref="D135:D139"/>
    <mergeCell ref="E135:E139"/>
    <mergeCell ref="F135:F139"/>
    <mergeCell ref="G135:G139"/>
    <mergeCell ref="H169:H173"/>
    <mergeCell ref="A184:A188"/>
    <mergeCell ref="D184:D188"/>
    <mergeCell ref="E184:E188"/>
    <mergeCell ref="F184:F188"/>
    <mergeCell ref="G184:G188"/>
    <mergeCell ref="H184:H188"/>
    <mergeCell ref="A169:A173"/>
    <mergeCell ref="D169:D173"/>
    <mergeCell ref="E169:E173"/>
    <mergeCell ref="F169:F173"/>
    <mergeCell ref="G169:G173"/>
    <mergeCell ref="H195:H199"/>
    <mergeCell ref="A209:A213"/>
    <mergeCell ref="D209:D213"/>
    <mergeCell ref="E209:E213"/>
    <mergeCell ref="F209:F213"/>
    <mergeCell ref="G209:G213"/>
    <mergeCell ref="H209:H213"/>
    <mergeCell ref="A195:A199"/>
    <mergeCell ref="D195:D199"/>
    <mergeCell ref="E195:E199"/>
    <mergeCell ref="F195:F199"/>
    <mergeCell ref="G195:G199"/>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rowBreaks count="1" manualBreakCount="1">
    <brk id="2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ADECUACIONES CONSTRUCTIVAS N1-2</vt:lpstr>
      <vt:lpstr>'ADECUACIONES CONSTRUCTIVAS N1-2'!Área_de_impresión</vt:lpstr>
      <vt:lpstr>'ADECUACIONES CONSTRUCTIVAS N1-2'!Títulos_a_imprimir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Armando Grimaldo</cp:lastModifiedBy>
  <cp:lastPrinted>2020-11-05T22:09:42Z</cp:lastPrinted>
  <dcterms:created xsi:type="dcterms:W3CDTF">2020-09-09T21:58:38Z</dcterms:created>
  <dcterms:modified xsi:type="dcterms:W3CDTF">2020-11-23T18:37:31Z</dcterms:modified>
</cp:coreProperties>
</file>